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181514 MDM Tecnico\9. Registro de inasistencia\"/>
    </mc:Choice>
  </mc:AlternateContent>
  <xr:revisionPtr revIDLastSave="0" documentId="8_{95D3C785-19C9-4857-AC2F-4CFB370ED3A4}" xr6:coauthVersionLast="47" xr6:coauthVersionMax="47" xr10:uidLastSave="{00000000-0000-0000-0000-000000000000}"/>
  <bookViews>
    <workbookView xWindow="-108" yWindow="-108" windowWidth="23256" windowHeight="12456" firstSheet="9" activeTab="9" xr2:uid="{00000000-000D-0000-FFFF-FFFF00000000}"/>
  </bookViews>
  <sheets>
    <sheet name="Abril " sheetId="18" r:id="rId1"/>
    <sheet name="Hoja1" sheetId="17" r:id="rId2"/>
    <sheet name="Mayo " sheetId="19" r:id="rId3"/>
    <sheet name="Junio 2025" sheetId="20" r:id="rId4"/>
    <sheet name="July 2025" sheetId="21" r:id="rId5"/>
    <sheet name="Agosto 2025" sheetId="22" r:id="rId6"/>
    <sheet name="Septiembre 2025" sheetId="23" r:id="rId7"/>
    <sheet name="Octubre 2025" sheetId="24" r:id="rId8"/>
    <sheet name="Noviembre 2025" sheetId="25" r:id="rId9"/>
    <sheet name="Diciembre 2025" sheetId="26" r:id="rId10"/>
  </sheets>
  <definedNames>
    <definedName name="_xlnm.Print_Area" localSheetId="0">'Abril '!$A$1:$BC$48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5" i="26" l="1"/>
  <c r="AX45" i="26"/>
  <c r="BB45" i="26" s="1"/>
  <c r="AZ44" i="26"/>
  <c r="AX44" i="26"/>
  <c r="BB44" i="26" s="1"/>
  <c r="AZ43" i="26"/>
  <c r="AX43" i="26"/>
  <c r="BB43" i="26" s="1"/>
  <c r="AZ42" i="26"/>
  <c r="AX42" i="26"/>
  <c r="BB42" i="26" s="1"/>
  <c r="AZ41" i="26"/>
  <c r="AX41" i="26"/>
  <c r="BB41" i="26" s="1"/>
  <c r="AZ40" i="26"/>
  <c r="AX40" i="26"/>
  <c r="BB40" i="26" s="1"/>
  <c r="AZ39" i="26"/>
  <c r="AX39" i="26"/>
  <c r="BB39" i="26" s="1"/>
  <c r="AZ38" i="26"/>
  <c r="AX38" i="26"/>
  <c r="BB38" i="26" s="1"/>
  <c r="AZ37" i="26"/>
  <c r="AX37" i="26"/>
  <c r="BB37" i="26" s="1"/>
  <c r="AZ36" i="26"/>
  <c r="AX36" i="26"/>
  <c r="BB36" i="26" s="1"/>
  <c r="AZ35" i="26"/>
  <c r="AX35" i="26"/>
  <c r="BB35" i="26" s="1"/>
  <c r="AZ34" i="26"/>
  <c r="AX34" i="26"/>
  <c r="BB34" i="26" s="1"/>
  <c r="AZ33" i="26"/>
  <c r="AX33" i="26"/>
  <c r="BB33" i="26" s="1"/>
  <c r="AZ32" i="26"/>
  <c r="AX32" i="26"/>
  <c r="BB32" i="26" s="1"/>
  <c r="AZ31" i="26"/>
  <c r="AX31" i="26"/>
  <c r="BB31" i="26" s="1"/>
  <c r="AZ30" i="26"/>
  <c r="AX30" i="26"/>
  <c r="BB30" i="26" s="1"/>
  <c r="AZ29" i="26"/>
  <c r="AX29" i="26"/>
  <c r="BB29" i="26" s="1"/>
  <c r="AZ28" i="26"/>
  <c r="AX28" i="26"/>
  <c r="BB28" i="26" s="1"/>
  <c r="AZ27" i="26"/>
  <c r="AX27" i="26"/>
  <c r="BB27" i="26" s="1"/>
  <c r="AZ26" i="26"/>
  <c r="AX26" i="26"/>
  <c r="BB26" i="26" s="1"/>
  <c r="AZ25" i="26"/>
  <c r="AX25" i="26"/>
  <c r="BB25" i="26" s="1"/>
  <c r="AZ24" i="26"/>
  <c r="AX24" i="26"/>
  <c r="BB24" i="26" s="1"/>
  <c r="AZ23" i="26"/>
  <c r="AX23" i="26"/>
  <c r="BB23" i="26" s="1"/>
  <c r="AZ22" i="26"/>
  <c r="AX22" i="26"/>
  <c r="BB22" i="26" s="1"/>
  <c r="AZ21" i="26"/>
  <c r="AX21" i="26"/>
  <c r="BB21" i="26" s="1"/>
  <c r="AZ20" i="26"/>
  <c r="AX20" i="26"/>
  <c r="BB20" i="26" s="1"/>
  <c r="AZ19" i="26"/>
  <c r="AX19" i="26"/>
  <c r="BB19" i="26" s="1"/>
  <c r="AZ18" i="26"/>
  <c r="AX18" i="26"/>
  <c r="BB18" i="26" s="1"/>
  <c r="AZ17" i="26"/>
  <c r="AX17" i="26"/>
  <c r="BB17" i="26" s="1"/>
  <c r="AZ16" i="26"/>
  <c r="AX16" i="26"/>
  <c r="BB16" i="26" s="1"/>
  <c r="AZ45" i="25"/>
  <c r="AX45" i="25"/>
  <c r="BB45" i="25" s="1"/>
  <c r="AZ44" i="25"/>
  <c r="AX44" i="25"/>
  <c r="BB44" i="25" s="1"/>
  <c r="AZ43" i="25"/>
  <c r="AX43" i="25"/>
  <c r="BB43" i="25" s="1"/>
  <c r="AZ42" i="25"/>
  <c r="AX42" i="25"/>
  <c r="BB42" i="25" s="1"/>
  <c r="AZ41" i="25"/>
  <c r="AX41" i="25"/>
  <c r="BB41" i="25" s="1"/>
  <c r="AZ40" i="25"/>
  <c r="AX40" i="25"/>
  <c r="BB40" i="25" s="1"/>
  <c r="AZ39" i="25"/>
  <c r="AX39" i="25"/>
  <c r="BB39" i="25" s="1"/>
  <c r="AZ38" i="25"/>
  <c r="AX38" i="25"/>
  <c r="BB38" i="25" s="1"/>
  <c r="AZ37" i="25"/>
  <c r="AX37" i="25"/>
  <c r="BB37" i="25" s="1"/>
  <c r="AZ36" i="25"/>
  <c r="AX36" i="25"/>
  <c r="BB36" i="25" s="1"/>
  <c r="AZ35" i="25"/>
  <c r="AX35" i="25"/>
  <c r="BB35" i="25" s="1"/>
  <c r="AZ34" i="25"/>
  <c r="AX34" i="25"/>
  <c r="BB34" i="25" s="1"/>
  <c r="AZ33" i="25"/>
  <c r="AX33" i="25"/>
  <c r="BB33" i="25" s="1"/>
  <c r="AZ32" i="25"/>
  <c r="AX32" i="25"/>
  <c r="BB32" i="25" s="1"/>
  <c r="AZ31" i="25"/>
  <c r="AX31" i="25"/>
  <c r="BB31" i="25" s="1"/>
  <c r="AZ30" i="25"/>
  <c r="AX30" i="25"/>
  <c r="BB30" i="25" s="1"/>
  <c r="AZ29" i="25"/>
  <c r="AX29" i="25"/>
  <c r="BB29" i="25" s="1"/>
  <c r="AZ28" i="25"/>
  <c r="AX28" i="25"/>
  <c r="BB28" i="25" s="1"/>
  <c r="AZ27" i="25"/>
  <c r="AX27" i="25"/>
  <c r="BB27" i="25" s="1"/>
  <c r="AZ26" i="25"/>
  <c r="AX26" i="25"/>
  <c r="BB26" i="25" s="1"/>
  <c r="AZ25" i="25"/>
  <c r="AX25" i="25"/>
  <c r="BB25" i="25" s="1"/>
  <c r="AZ24" i="25"/>
  <c r="AX24" i="25"/>
  <c r="BB24" i="25" s="1"/>
  <c r="AZ23" i="25"/>
  <c r="AX23" i="25"/>
  <c r="BB23" i="25" s="1"/>
  <c r="AZ22" i="25"/>
  <c r="AX22" i="25"/>
  <c r="BB22" i="25" s="1"/>
  <c r="AZ21" i="25"/>
  <c r="AX21" i="25"/>
  <c r="BB21" i="25" s="1"/>
  <c r="AZ20" i="25"/>
  <c r="AX20" i="25"/>
  <c r="BB20" i="25" s="1"/>
  <c r="AZ19" i="25"/>
  <c r="AX19" i="25"/>
  <c r="BB19" i="25" s="1"/>
  <c r="AZ18" i="25"/>
  <c r="AX18" i="25"/>
  <c r="BB18" i="25" s="1"/>
  <c r="AZ17" i="25"/>
  <c r="AX17" i="25"/>
  <c r="BB17" i="25" s="1"/>
  <c r="AZ16" i="25"/>
  <c r="AX16" i="25"/>
  <c r="BB16" i="25" s="1"/>
  <c r="AZ45" i="24"/>
  <c r="AX45" i="24"/>
  <c r="BB45" i="24" s="1"/>
  <c r="AZ44" i="24"/>
  <c r="AX44" i="24"/>
  <c r="BB44" i="24" s="1"/>
  <c r="AZ43" i="24"/>
  <c r="AX43" i="24"/>
  <c r="BB43" i="24" s="1"/>
  <c r="AZ42" i="24"/>
  <c r="AX42" i="24"/>
  <c r="BB42" i="24" s="1"/>
  <c r="AZ41" i="24"/>
  <c r="AX41" i="24"/>
  <c r="BB41" i="24" s="1"/>
  <c r="AZ40" i="24"/>
  <c r="AX40" i="24"/>
  <c r="BB40" i="24" s="1"/>
  <c r="AZ39" i="24"/>
  <c r="AX39" i="24"/>
  <c r="BB39" i="24" s="1"/>
  <c r="AZ38" i="24"/>
  <c r="AX38" i="24"/>
  <c r="BB38" i="24" s="1"/>
  <c r="AZ37" i="24"/>
  <c r="AX37" i="24"/>
  <c r="BB37" i="24" s="1"/>
  <c r="AZ36" i="24"/>
  <c r="AX36" i="24"/>
  <c r="BB36" i="24" s="1"/>
  <c r="AZ35" i="24"/>
  <c r="AX35" i="24"/>
  <c r="BB35" i="24" s="1"/>
  <c r="AZ34" i="24"/>
  <c r="AX34" i="24"/>
  <c r="BB34" i="24" s="1"/>
  <c r="AZ33" i="24"/>
  <c r="AX33" i="24"/>
  <c r="BB33" i="24" s="1"/>
  <c r="AZ32" i="24"/>
  <c r="AX32" i="24"/>
  <c r="BB32" i="24" s="1"/>
  <c r="AZ31" i="24"/>
  <c r="AX31" i="24"/>
  <c r="BB31" i="24" s="1"/>
  <c r="AZ30" i="24"/>
  <c r="AX30" i="24"/>
  <c r="BB30" i="24" s="1"/>
  <c r="AZ29" i="24"/>
  <c r="AX29" i="24"/>
  <c r="BB29" i="24" s="1"/>
  <c r="AZ28" i="24"/>
  <c r="AX28" i="24"/>
  <c r="BB28" i="24" s="1"/>
  <c r="AZ27" i="24"/>
  <c r="AX27" i="24"/>
  <c r="BB27" i="24" s="1"/>
  <c r="AZ26" i="24"/>
  <c r="AX26" i="24"/>
  <c r="BB26" i="24" s="1"/>
  <c r="AZ25" i="24"/>
  <c r="AX25" i="24"/>
  <c r="BB25" i="24" s="1"/>
  <c r="AZ24" i="24"/>
  <c r="AX24" i="24"/>
  <c r="BB24" i="24" s="1"/>
  <c r="AZ23" i="24"/>
  <c r="AX23" i="24"/>
  <c r="BB23" i="24" s="1"/>
  <c r="AZ22" i="24"/>
  <c r="AX22" i="24"/>
  <c r="BB22" i="24" s="1"/>
  <c r="AZ21" i="24"/>
  <c r="AX21" i="24"/>
  <c r="BB21" i="24" s="1"/>
  <c r="AZ20" i="24"/>
  <c r="AX20" i="24"/>
  <c r="BB20" i="24" s="1"/>
  <c r="AZ19" i="24"/>
  <c r="AX19" i="24"/>
  <c r="BB19" i="24" s="1"/>
  <c r="AZ18" i="24"/>
  <c r="AX18" i="24"/>
  <c r="BB18" i="24" s="1"/>
  <c r="AZ17" i="24"/>
  <c r="AX17" i="24"/>
  <c r="BB17" i="24" s="1"/>
  <c r="AZ16" i="24"/>
  <c r="AX16" i="24"/>
  <c r="BB16" i="24" s="1"/>
  <c r="AZ45" i="22"/>
  <c r="AX45" i="22"/>
  <c r="BB45" i="22" s="1"/>
  <c r="AZ44" i="22"/>
  <c r="AX44" i="22"/>
  <c r="BB44" i="22" s="1"/>
  <c r="AZ43" i="22"/>
  <c r="AX43" i="22"/>
  <c r="BB43" i="22" s="1"/>
  <c r="AZ42" i="22"/>
  <c r="AX42" i="22"/>
  <c r="BB42" i="22" s="1"/>
  <c r="AZ41" i="22"/>
  <c r="AX41" i="22"/>
  <c r="BB41" i="22" s="1"/>
  <c r="AZ40" i="22"/>
  <c r="AX40" i="22"/>
  <c r="BB40" i="22" s="1"/>
  <c r="AZ39" i="22"/>
  <c r="AX39" i="22"/>
  <c r="BB39" i="22" s="1"/>
  <c r="AZ38" i="22"/>
  <c r="AX38" i="22"/>
  <c r="BB38" i="22" s="1"/>
  <c r="AZ37" i="22"/>
  <c r="AX37" i="22"/>
  <c r="BB37" i="22" s="1"/>
  <c r="AZ36" i="22"/>
  <c r="AX36" i="22"/>
  <c r="BB36" i="22" s="1"/>
  <c r="AZ35" i="22"/>
  <c r="AX35" i="22"/>
  <c r="BB35" i="22" s="1"/>
  <c r="AZ34" i="22"/>
  <c r="AX34" i="22"/>
  <c r="BB34" i="22" s="1"/>
  <c r="AZ33" i="22"/>
  <c r="AX33" i="22"/>
  <c r="BB33" i="22" s="1"/>
  <c r="AZ32" i="22"/>
  <c r="AX32" i="22"/>
  <c r="BB32" i="22" s="1"/>
  <c r="AZ31" i="22"/>
  <c r="AX31" i="22"/>
  <c r="BB31" i="22" s="1"/>
  <c r="AZ30" i="22"/>
  <c r="AX30" i="22"/>
  <c r="BB30" i="22" s="1"/>
  <c r="AZ29" i="22"/>
  <c r="AX29" i="22"/>
  <c r="BB29" i="22" s="1"/>
  <c r="AZ28" i="22"/>
  <c r="AX28" i="22"/>
  <c r="BB28" i="22" s="1"/>
  <c r="AZ27" i="22"/>
  <c r="AX27" i="22"/>
  <c r="BB27" i="22" s="1"/>
  <c r="AZ26" i="22"/>
  <c r="AX26" i="22"/>
  <c r="BB26" i="22" s="1"/>
  <c r="AZ25" i="22"/>
  <c r="AX25" i="22"/>
  <c r="BB25" i="22" s="1"/>
  <c r="AZ24" i="22"/>
  <c r="AX24" i="22"/>
  <c r="BB24" i="22" s="1"/>
  <c r="AZ23" i="22"/>
  <c r="AX23" i="22"/>
  <c r="BB23" i="22" s="1"/>
  <c r="AZ22" i="22"/>
  <c r="AX22" i="22"/>
  <c r="BB22" i="22" s="1"/>
  <c r="AZ21" i="22"/>
  <c r="AX21" i="22"/>
  <c r="BB21" i="22" s="1"/>
  <c r="AZ20" i="22"/>
  <c r="AX20" i="22"/>
  <c r="BB20" i="22" s="1"/>
  <c r="AZ19" i="22"/>
  <c r="AX19" i="22"/>
  <c r="BB19" i="22" s="1"/>
  <c r="AZ18" i="22"/>
  <c r="AX18" i="22"/>
  <c r="BB18" i="22" s="1"/>
  <c r="AZ17" i="22"/>
  <c r="AX17" i="22"/>
  <c r="BB17" i="22" s="1"/>
  <c r="AZ16" i="22"/>
  <c r="AX16" i="22"/>
  <c r="BB16" i="22" s="1"/>
  <c r="AZ45" i="23"/>
  <c r="AX45" i="23"/>
  <c r="BB45" i="23" s="1"/>
  <c r="AZ44" i="23"/>
  <c r="AX44" i="23"/>
  <c r="BB44" i="23" s="1"/>
  <c r="AZ43" i="23"/>
  <c r="AX43" i="23"/>
  <c r="BB43" i="23" s="1"/>
  <c r="AZ42" i="23"/>
  <c r="AX42" i="23"/>
  <c r="BB42" i="23" s="1"/>
  <c r="AZ41" i="23"/>
  <c r="AX41" i="23"/>
  <c r="BB41" i="23" s="1"/>
  <c r="AZ40" i="23"/>
  <c r="AX40" i="23"/>
  <c r="BB40" i="23" s="1"/>
  <c r="AZ39" i="23"/>
  <c r="AX39" i="23"/>
  <c r="BB39" i="23" s="1"/>
  <c r="AZ38" i="23"/>
  <c r="AX38" i="23"/>
  <c r="BB38" i="23" s="1"/>
  <c r="AZ37" i="23"/>
  <c r="AX37" i="23"/>
  <c r="BB37" i="23" s="1"/>
  <c r="AZ36" i="23"/>
  <c r="AX36" i="23"/>
  <c r="BB36" i="23" s="1"/>
  <c r="AZ35" i="23"/>
  <c r="AX35" i="23"/>
  <c r="BB35" i="23" s="1"/>
  <c r="AZ34" i="23"/>
  <c r="AX34" i="23"/>
  <c r="BB34" i="23" s="1"/>
  <c r="AZ33" i="23"/>
  <c r="AX33" i="23"/>
  <c r="BB33" i="23" s="1"/>
  <c r="AZ32" i="23"/>
  <c r="AX32" i="23"/>
  <c r="BB32" i="23" s="1"/>
  <c r="AZ31" i="23"/>
  <c r="AX31" i="23"/>
  <c r="BB31" i="23" s="1"/>
  <c r="AZ30" i="23"/>
  <c r="AX30" i="23"/>
  <c r="BB30" i="23" s="1"/>
  <c r="AZ29" i="23"/>
  <c r="AX29" i="23"/>
  <c r="BB29" i="23" s="1"/>
  <c r="AZ28" i="23"/>
  <c r="AX28" i="23"/>
  <c r="BB28" i="23" s="1"/>
  <c r="AZ27" i="23"/>
  <c r="AX27" i="23"/>
  <c r="BB27" i="23" s="1"/>
  <c r="AZ26" i="23"/>
  <c r="AX26" i="23"/>
  <c r="BB26" i="23" s="1"/>
  <c r="AZ25" i="23"/>
  <c r="AX25" i="23"/>
  <c r="BB25" i="23" s="1"/>
  <c r="AZ24" i="23"/>
  <c r="AX24" i="23"/>
  <c r="BB24" i="23" s="1"/>
  <c r="AZ23" i="23"/>
  <c r="AX23" i="23"/>
  <c r="BB23" i="23" s="1"/>
  <c r="AZ22" i="23"/>
  <c r="AX22" i="23"/>
  <c r="BB22" i="23" s="1"/>
  <c r="AZ21" i="23"/>
  <c r="AX21" i="23"/>
  <c r="BB21" i="23" s="1"/>
  <c r="AZ20" i="23"/>
  <c r="AX20" i="23"/>
  <c r="BB20" i="23" s="1"/>
  <c r="AZ19" i="23"/>
  <c r="AX19" i="23"/>
  <c r="BB19" i="23" s="1"/>
  <c r="AZ18" i="23"/>
  <c r="AX18" i="23"/>
  <c r="BB18" i="23" s="1"/>
  <c r="AZ17" i="23"/>
  <c r="AX17" i="23"/>
  <c r="BB17" i="23" s="1"/>
  <c r="AZ16" i="23"/>
  <c r="AX16" i="23"/>
  <c r="BB16" i="23" s="1"/>
  <c r="AZ45" i="21"/>
  <c r="AX45" i="21"/>
  <c r="BB45" i="21" s="1"/>
  <c r="AZ44" i="21"/>
  <c r="AX44" i="21"/>
  <c r="BB44" i="21" s="1"/>
  <c r="AZ43" i="21"/>
  <c r="AX43" i="21"/>
  <c r="BB43" i="21" s="1"/>
  <c r="AZ42" i="21"/>
  <c r="AX42" i="21"/>
  <c r="BB42" i="21" s="1"/>
  <c r="AZ41" i="21"/>
  <c r="AX41" i="21"/>
  <c r="AZ40" i="21"/>
  <c r="AX40" i="21"/>
  <c r="BB40" i="21" s="1"/>
  <c r="AZ39" i="21"/>
  <c r="AX39" i="21"/>
  <c r="BB39" i="21" s="1"/>
  <c r="AZ38" i="21"/>
  <c r="AX38" i="21"/>
  <c r="AZ37" i="21"/>
  <c r="AX37" i="21"/>
  <c r="BB37" i="21" s="1"/>
  <c r="AZ36" i="21"/>
  <c r="AX36" i="21"/>
  <c r="BB36" i="21" s="1"/>
  <c r="AZ35" i="21"/>
  <c r="AX35" i="21"/>
  <c r="BB35" i="21" s="1"/>
  <c r="AZ34" i="21"/>
  <c r="AX34" i="21"/>
  <c r="BB34" i="21" s="1"/>
  <c r="AZ33" i="21"/>
  <c r="AX33" i="21"/>
  <c r="BB33" i="21" s="1"/>
  <c r="AZ32" i="21"/>
  <c r="AX32" i="21"/>
  <c r="BB32" i="21" s="1"/>
  <c r="AZ31" i="21"/>
  <c r="AX31" i="21"/>
  <c r="BB31" i="21" s="1"/>
  <c r="AZ30" i="21"/>
  <c r="AX30" i="21"/>
  <c r="BB30" i="21" s="1"/>
  <c r="AZ29" i="21"/>
  <c r="AX29" i="21"/>
  <c r="BB29" i="21" s="1"/>
  <c r="AZ28" i="21"/>
  <c r="AX28" i="21"/>
  <c r="AZ27" i="21"/>
  <c r="AX27" i="21"/>
  <c r="BB27" i="21" s="1"/>
  <c r="AZ26" i="21"/>
  <c r="AX26" i="21"/>
  <c r="BB26" i="21" s="1"/>
  <c r="AZ25" i="21"/>
  <c r="AX25" i="21"/>
  <c r="BB25" i="21" s="1"/>
  <c r="AZ24" i="21"/>
  <c r="AX24" i="21"/>
  <c r="AZ23" i="21"/>
  <c r="AX23" i="21"/>
  <c r="AZ22" i="21"/>
  <c r="AX22" i="21"/>
  <c r="BB22" i="21" s="1"/>
  <c r="AZ21" i="21"/>
  <c r="AX21" i="21"/>
  <c r="BB21" i="21" s="1"/>
  <c r="AZ20" i="21"/>
  <c r="AX20" i="21"/>
  <c r="AZ19" i="21"/>
  <c r="AX19" i="21"/>
  <c r="AZ18" i="21"/>
  <c r="AX18" i="21"/>
  <c r="AZ17" i="21"/>
  <c r="AX17" i="21"/>
  <c r="BB17" i="21" s="1"/>
  <c r="AZ16" i="21"/>
  <c r="AX16" i="21"/>
  <c r="BB16" i="21" s="1"/>
  <c r="AZ45" i="20"/>
  <c r="AX45" i="20"/>
  <c r="BB45" i="20" s="1"/>
  <c r="AZ44" i="20"/>
  <c r="AX44" i="20"/>
  <c r="BB44" i="20" s="1"/>
  <c r="AZ43" i="20"/>
  <c r="AX43" i="20"/>
  <c r="BB43" i="20" s="1"/>
  <c r="AZ42" i="20"/>
  <c r="AX42" i="20"/>
  <c r="BB42" i="20" s="1"/>
  <c r="AZ41" i="20"/>
  <c r="AX41" i="20"/>
  <c r="BB41" i="20" s="1"/>
  <c r="AZ40" i="20"/>
  <c r="AX40" i="20"/>
  <c r="BB40" i="20" s="1"/>
  <c r="AZ39" i="20"/>
  <c r="AX39" i="20"/>
  <c r="BB39" i="20" s="1"/>
  <c r="AZ38" i="20"/>
  <c r="AX38" i="20"/>
  <c r="BB38" i="20" s="1"/>
  <c r="AZ37" i="20"/>
  <c r="AX37" i="20"/>
  <c r="BB37" i="20" s="1"/>
  <c r="AZ36" i="20"/>
  <c r="AX36" i="20"/>
  <c r="BB36" i="20" s="1"/>
  <c r="AZ35" i="20"/>
  <c r="AX35" i="20"/>
  <c r="BB35" i="20" s="1"/>
  <c r="AZ34" i="20"/>
  <c r="AX34" i="20"/>
  <c r="AZ33" i="20"/>
  <c r="AX33" i="20"/>
  <c r="AZ32" i="20"/>
  <c r="AX32" i="20"/>
  <c r="BB32" i="20" s="1"/>
  <c r="AZ31" i="20"/>
  <c r="AX31" i="20"/>
  <c r="BB31" i="20" s="1"/>
  <c r="AZ30" i="20"/>
  <c r="AX30" i="20"/>
  <c r="BB30" i="20" s="1"/>
  <c r="AZ29" i="20"/>
  <c r="AX29" i="20"/>
  <c r="BB29" i="20" s="1"/>
  <c r="AZ28" i="20"/>
  <c r="AX28" i="20"/>
  <c r="BB28" i="20" s="1"/>
  <c r="AZ27" i="20"/>
  <c r="AX27" i="20"/>
  <c r="BB27" i="20" s="1"/>
  <c r="AZ26" i="20"/>
  <c r="AX26" i="20"/>
  <c r="AZ25" i="20"/>
  <c r="AX25" i="20"/>
  <c r="AZ24" i="20"/>
  <c r="AX24" i="20"/>
  <c r="BB24" i="20" s="1"/>
  <c r="AZ23" i="20"/>
  <c r="AX23" i="20"/>
  <c r="BB23" i="20" s="1"/>
  <c r="AZ22" i="20"/>
  <c r="AX22" i="20"/>
  <c r="AZ21" i="20"/>
  <c r="AX21" i="20"/>
  <c r="BB21" i="20" s="1"/>
  <c r="AZ20" i="20"/>
  <c r="AX20" i="20"/>
  <c r="BB20" i="20" s="1"/>
  <c r="AZ19" i="20"/>
  <c r="AX19" i="20"/>
  <c r="AZ18" i="20"/>
  <c r="AX18" i="20"/>
  <c r="AZ17" i="20"/>
  <c r="AX17" i="20"/>
  <c r="AZ16" i="20"/>
  <c r="AX16" i="20"/>
  <c r="BB16" i="20" s="1"/>
  <c r="AZ45" i="19"/>
  <c r="AX45" i="19"/>
  <c r="BB45" i="19" s="1"/>
  <c r="AZ44" i="19"/>
  <c r="AX44" i="19"/>
  <c r="BB44" i="19" s="1"/>
  <c r="AZ43" i="19"/>
  <c r="AX43" i="19"/>
  <c r="BB43" i="19" s="1"/>
  <c r="AZ42" i="19"/>
  <c r="AX42" i="19"/>
  <c r="BB42" i="19" s="1"/>
  <c r="AZ41" i="19"/>
  <c r="AX41" i="19"/>
  <c r="BB41" i="19" s="1"/>
  <c r="AZ40" i="19"/>
  <c r="AX40" i="19"/>
  <c r="BB40" i="19" s="1"/>
  <c r="AZ39" i="19"/>
  <c r="AX39" i="19"/>
  <c r="BB39" i="19" s="1"/>
  <c r="AZ38" i="19"/>
  <c r="AX38" i="19"/>
  <c r="BB38" i="19" s="1"/>
  <c r="AZ37" i="19"/>
  <c r="AX37" i="19"/>
  <c r="BB37" i="19" s="1"/>
  <c r="AZ36" i="19"/>
  <c r="AX36" i="19"/>
  <c r="BB36" i="19" s="1"/>
  <c r="AZ35" i="19"/>
  <c r="AX35" i="19"/>
  <c r="BB35" i="19" s="1"/>
  <c r="AZ34" i="19"/>
  <c r="AX34" i="19"/>
  <c r="BB34" i="19" s="1"/>
  <c r="AZ33" i="19"/>
  <c r="AX33" i="19"/>
  <c r="BB33" i="19" s="1"/>
  <c r="AZ32" i="19"/>
  <c r="AX32" i="19"/>
  <c r="BB32" i="19" s="1"/>
  <c r="AZ31" i="19"/>
  <c r="AX31" i="19"/>
  <c r="BB31" i="19" s="1"/>
  <c r="AZ30" i="19"/>
  <c r="AX30" i="19"/>
  <c r="BB30" i="19" s="1"/>
  <c r="AZ29" i="19"/>
  <c r="AX29" i="19"/>
  <c r="BB29" i="19" s="1"/>
  <c r="AZ28" i="19"/>
  <c r="AX28" i="19"/>
  <c r="BB28" i="19" s="1"/>
  <c r="AZ27" i="19"/>
  <c r="AX27" i="19"/>
  <c r="BB27" i="19" s="1"/>
  <c r="AZ26" i="19"/>
  <c r="AX26" i="19"/>
  <c r="BB26" i="19" s="1"/>
  <c r="AZ25" i="19"/>
  <c r="AX25" i="19"/>
  <c r="BB25" i="19" s="1"/>
  <c r="AZ24" i="19"/>
  <c r="AX24" i="19"/>
  <c r="BB24" i="19" s="1"/>
  <c r="AZ23" i="19"/>
  <c r="AX23" i="19"/>
  <c r="BB23" i="19" s="1"/>
  <c r="AZ22" i="19"/>
  <c r="AX22" i="19"/>
  <c r="BB22" i="19" s="1"/>
  <c r="AZ21" i="19"/>
  <c r="AX21" i="19"/>
  <c r="BB21" i="19" s="1"/>
  <c r="AZ20" i="19"/>
  <c r="AX20" i="19"/>
  <c r="BB20" i="19" s="1"/>
  <c r="AZ19" i="19"/>
  <c r="AX19" i="19"/>
  <c r="BB19" i="19" s="1"/>
  <c r="AZ18" i="19"/>
  <c r="AX18" i="19"/>
  <c r="BB18" i="19" s="1"/>
  <c r="AZ17" i="19"/>
  <c r="AX17" i="19"/>
  <c r="BB17" i="19" s="1"/>
  <c r="AZ16" i="19"/>
  <c r="AX16" i="19"/>
  <c r="AZ45" i="18"/>
  <c r="AX45" i="18"/>
  <c r="BB45" i="18" s="1"/>
  <c r="AZ44" i="18"/>
  <c r="AX44" i="18"/>
  <c r="BB44" i="18" s="1"/>
  <c r="AZ43" i="18"/>
  <c r="AX43" i="18"/>
  <c r="BB43" i="18" s="1"/>
  <c r="AZ42" i="18"/>
  <c r="AX42" i="18"/>
  <c r="BB42" i="18" s="1"/>
  <c r="AZ41" i="18"/>
  <c r="AX41" i="18"/>
  <c r="BB41" i="18" s="1"/>
  <c r="AZ40" i="18"/>
  <c r="AX40" i="18"/>
  <c r="BB40" i="18" s="1"/>
  <c r="AZ39" i="18"/>
  <c r="AX39" i="18"/>
  <c r="BB39" i="18" s="1"/>
  <c r="AZ38" i="18"/>
  <c r="AX38" i="18"/>
  <c r="BB38" i="18" s="1"/>
  <c r="AZ37" i="18"/>
  <c r="AX37" i="18"/>
  <c r="BB37" i="18" s="1"/>
  <c r="AZ36" i="18"/>
  <c r="AX36" i="18"/>
  <c r="BB36" i="18" s="1"/>
  <c r="AZ35" i="18"/>
  <c r="AX35" i="18"/>
  <c r="BB35" i="18" s="1"/>
  <c r="AZ34" i="18"/>
  <c r="AX34" i="18"/>
  <c r="BB34" i="18" s="1"/>
  <c r="AZ33" i="18"/>
  <c r="AX33" i="18"/>
  <c r="BB33" i="18" s="1"/>
  <c r="AZ32" i="18"/>
  <c r="AX32" i="18"/>
  <c r="BB32" i="18" s="1"/>
  <c r="AZ31" i="18"/>
  <c r="AX31" i="18"/>
  <c r="BB31" i="18" s="1"/>
  <c r="AZ30" i="18"/>
  <c r="AX30" i="18"/>
  <c r="BB30" i="18" s="1"/>
  <c r="AZ29" i="18"/>
  <c r="AX29" i="18"/>
  <c r="BB29" i="18" s="1"/>
  <c r="AZ28" i="18"/>
  <c r="AX28" i="18"/>
  <c r="BB28" i="18" s="1"/>
  <c r="AZ27" i="18"/>
  <c r="AX27" i="18"/>
  <c r="BB27" i="18" s="1"/>
  <c r="AZ26" i="18"/>
  <c r="AX26" i="18"/>
  <c r="BB26" i="18" s="1"/>
  <c r="AZ25" i="18"/>
  <c r="AX25" i="18"/>
  <c r="BB25" i="18" s="1"/>
  <c r="AZ24" i="18"/>
  <c r="AX24" i="18"/>
  <c r="BB24" i="18" s="1"/>
  <c r="AZ23" i="18"/>
  <c r="AX23" i="18"/>
  <c r="BB23" i="18" s="1"/>
  <c r="AZ22" i="18"/>
  <c r="AX22" i="18"/>
  <c r="BB22" i="18" s="1"/>
  <c r="AZ21" i="18"/>
  <c r="AX21" i="18"/>
  <c r="BB21" i="18" s="1"/>
  <c r="AZ20" i="18"/>
  <c r="AX20" i="18"/>
  <c r="BB20" i="18" s="1"/>
  <c r="AZ19" i="18"/>
  <c r="AX19" i="18"/>
  <c r="BB19" i="18" s="1"/>
  <c r="AZ18" i="18"/>
  <c r="AX18" i="18"/>
  <c r="BB18" i="18" s="1"/>
  <c r="AZ17" i="18"/>
  <c r="AX17" i="18"/>
  <c r="BB17" i="18" s="1"/>
  <c r="AZ16" i="18"/>
  <c r="AX16" i="18"/>
  <c r="BB16" i="18" s="1"/>
  <c r="BB18" i="20" l="1"/>
  <c r="BB26" i="20"/>
  <c r="BB33" i="20"/>
  <c r="BB34" i="20"/>
  <c r="BB20" i="21"/>
  <c r="BB28" i="21"/>
  <c r="BB38" i="21"/>
  <c r="BB41" i="21"/>
  <c r="BB24" i="21"/>
  <c r="BB18" i="21"/>
  <c r="BB19" i="21"/>
  <c r="BB23" i="21"/>
  <c r="BB17" i="20"/>
  <c r="BB22" i="20"/>
  <c r="BB19" i="20"/>
  <c r="BB25" i="20"/>
  <c r="BB16" i="19"/>
</calcChain>
</file>

<file path=xl/sharedStrings.xml><?xml version="1.0" encoding="utf-8"?>
<sst xmlns="http://schemas.openxmlformats.org/spreadsheetml/2006/main" count="2115" uniqueCount="183">
  <si>
    <r>
      <rPr>
        <sz val="10"/>
        <rFont val="Arial"/>
        <charset val="134"/>
      </rPr>
      <t>CENTRO NACIONAL DE  ASISTENCIA TÉCNICA A LA INDUSTRIA - ASTIN</t>
    </r>
    <r>
      <rPr>
        <sz val="12"/>
        <rFont val="Arial"/>
        <charset val="134"/>
      </rPr>
      <t xml:space="preserve">
</t>
    </r>
    <r>
      <rPr>
        <b/>
        <sz val="14"/>
        <rFont val="Arial"/>
        <charset val="134"/>
      </rPr>
      <t>REGISTRO DE ASISTENCIA</t>
    </r>
  </si>
  <si>
    <t>Código:
9230-FP-F-215
Versión:2</t>
  </si>
  <si>
    <r>
      <rPr>
        <b/>
        <sz val="12"/>
        <rFont val="Arial"/>
        <charset val="134"/>
      </rPr>
      <t>Programa de Formación:</t>
    </r>
    <r>
      <rPr>
        <sz val="12"/>
        <rFont val="Arial"/>
        <charset val="134"/>
      </rPr>
      <t xml:space="preserve"> </t>
    </r>
  </si>
  <si>
    <t xml:space="preserve">Jornada: </t>
  </si>
  <si>
    <t>DIURNA:</t>
  </si>
  <si>
    <t>x</t>
  </si>
  <si>
    <t>NOCTURNA:</t>
  </si>
  <si>
    <t>AÑO 2025</t>
  </si>
  <si>
    <t>No</t>
  </si>
  <si>
    <t>APRENDICES
(Apellidos y Nombres)</t>
  </si>
  <si>
    <t>Fechas (dd-mm)</t>
  </si>
  <si>
    <t>Inasistencias*</t>
  </si>
  <si>
    <t>D.León</t>
  </si>
  <si>
    <t>E. Carvajal</t>
  </si>
  <si>
    <t>Sin formación</t>
  </si>
  <si>
    <t>O. Barrantes</t>
  </si>
  <si>
    <t>A. Torres</t>
  </si>
  <si>
    <t>D. León</t>
  </si>
  <si>
    <t>PROYECTO FORMATIVO</t>
  </si>
  <si>
    <t>Inducción</t>
  </si>
  <si>
    <t>DerechFund</t>
  </si>
  <si>
    <t>OrientInvestig</t>
  </si>
  <si>
    <t>Incapacidad</t>
  </si>
  <si>
    <t>Miercoles</t>
  </si>
  <si>
    <t>Jueves</t>
  </si>
  <si>
    <t>Viernes</t>
  </si>
  <si>
    <t xml:space="preserve">Lunes </t>
  </si>
  <si>
    <t>Martes</t>
  </si>
  <si>
    <t>Miércoles</t>
  </si>
  <si>
    <t>Sábado</t>
  </si>
  <si>
    <t>01/02/2023</t>
  </si>
  <si>
    <t>02/02/2024</t>
  </si>
  <si>
    <t>03/02/2025</t>
  </si>
  <si>
    <t>06/02/2026</t>
  </si>
  <si>
    <t>07/02/2027</t>
  </si>
  <si>
    <t>08/02/2028</t>
  </si>
  <si>
    <t>09/02/2029</t>
  </si>
  <si>
    <t>10/02/2030</t>
  </si>
  <si>
    <t>10/02/2031</t>
  </si>
  <si>
    <t>am</t>
  </si>
  <si>
    <t>pm</t>
  </si>
  <si>
    <t>CE</t>
  </si>
  <si>
    <t>SE</t>
  </si>
  <si>
    <t>Total</t>
  </si>
  <si>
    <t>Yessica Lorena  Loaiza Hernandez</t>
  </si>
  <si>
    <t>A</t>
  </si>
  <si>
    <t>MARIA FERNANDA</t>
  </si>
  <si>
    <t>HINESTROZA CABEZAS</t>
  </si>
  <si>
    <t>Juan Diego MarTos Collazos</t>
  </si>
  <si>
    <t>LEON DAVID</t>
  </si>
  <si>
    <t>HERNANDEZ AULESTIA</t>
  </si>
  <si>
    <t>Andrez Hernando Lozano Ramirez</t>
  </si>
  <si>
    <t>AMYLEE FERNANDA</t>
  </si>
  <si>
    <t>ESCOBAR RAMIREZ</t>
  </si>
  <si>
    <t>Juan Esteban Uribe</t>
  </si>
  <si>
    <t>LUISA FERNANDA</t>
  </si>
  <si>
    <t>RODRIGUEZ MORA</t>
  </si>
  <si>
    <t>Edwar Andres Caicedo Santa</t>
  </si>
  <si>
    <t>HEIDY ALEJANDRA</t>
  </si>
  <si>
    <t>MORENO ROSERO</t>
  </si>
  <si>
    <t>Emanuel David Bocanegra Ruiz</t>
  </si>
  <si>
    <t>LESLY BRIGITTE</t>
  </si>
  <si>
    <t>HIGIDIO BARONA</t>
  </si>
  <si>
    <t>Juan Sebastian Castillo Gomez</t>
  </si>
  <si>
    <t>F</t>
  </si>
  <si>
    <t>DANIELA</t>
  </si>
  <si>
    <t>CESPEDES MAMIAN</t>
  </si>
  <si>
    <t>Rodrigo Narvaez Tovar</t>
  </si>
  <si>
    <t>JULIAN DAVID</t>
  </si>
  <si>
    <t>ROBLEDO GONZALEZ</t>
  </si>
  <si>
    <t>Darwin Carabali</t>
  </si>
  <si>
    <t>SARITA</t>
  </si>
  <si>
    <t>MORENO MARTINEZ</t>
  </si>
  <si>
    <t>Santiago Ruiz Mera</t>
  </si>
  <si>
    <t>LUNA LILIBETH</t>
  </si>
  <si>
    <t>QUIÑONES VILLARREAL</t>
  </si>
  <si>
    <t>Dissa Lenis Victoria Murillo</t>
  </si>
  <si>
    <t>JUAN JOSE</t>
  </si>
  <si>
    <t>FLOREZ GIL</t>
  </si>
  <si>
    <t>ESTEISY DAYANA</t>
  </si>
  <si>
    <t>FUENTES ARBOLEDA</t>
  </si>
  <si>
    <t>ORTEGA NIETO</t>
  </si>
  <si>
    <t>ANNIE MICHELLE</t>
  </si>
  <si>
    <t>RODRIGUEZ CARDONA</t>
  </si>
  <si>
    <t>DYLAN MAURICIO</t>
  </si>
  <si>
    <t>GIRALDO REYES</t>
  </si>
  <si>
    <t>NICOLE</t>
  </si>
  <si>
    <t>SALINAS ESPINOSA</t>
  </si>
  <si>
    <t>NICOL</t>
  </si>
  <si>
    <t>LOPEZ DIAZ</t>
  </si>
  <si>
    <t>JHON JAIVER</t>
  </si>
  <si>
    <t>FLOREZ DUARTE</t>
  </si>
  <si>
    <t>JOSEPH ESTEBAN</t>
  </si>
  <si>
    <t>RESTREPO MORA</t>
  </si>
  <si>
    <t>MIGUEL ANGEL</t>
  </si>
  <si>
    <t>HERNANDEZ GALLEGO</t>
  </si>
  <si>
    <t>ESTEFANIA</t>
  </si>
  <si>
    <t>GUERRERO ORDOÑEZ</t>
  </si>
  <si>
    <t>LAURA</t>
  </si>
  <si>
    <t>DUQUE VALENCIA</t>
  </si>
  <si>
    <t>JENSSY DAYANA</t>
  </si>
  <si>
    <t>MOSQUERA TRUJILLO</t>
  </si>
  <si>
    <t>KATERINE</t>
  </si>
  <si>
    <t>GONGORA ANGULO</t>
  </si>
  <si>
    <t>LEIDY DANIELA</t>
  </si>
  <si>
    <t>ESCOBAR GIRALDO</t>
  </si>
  <si>
    <t>SARAY ISABEL</t>
  </si>
  <si>
    <t>QUIJANO CARMONA</t>
  </si>
  <si>
    <t>MARIANA</t>
  </si>
  <si>
    <t>MORALES GOMEZ</t>
  </si>
  <si>
    <t>SARA SOFIA</t>
  </si>
  <si>
    <t>CAMPO TAPIA</t>
  </si>
  <si>
    <t>MARIA ESTHER</t>
  </si>
  <si>
    <t>LOACHAMIN GARCES</t>
  </si>
  <si>
    <t>JEYNY ALEJANDRA</t>
  </si>
  <si>
    <t>NUÑEZ GARZON</t>
  </si>
  <si>
    <r>
      <rPr>
        <sz val="11"/>
        <rFont val="Arial"/>
        <charset val="134"/>
      </rPr>
      <t xml:space="preserve">Registrado en el Sistema de Gestión ( </t>
    </r>
    <r>
      <rPr>
        <sz val="11"/>
        <rFont val="Calibri"/>
        <charset val="134"/>
      </rPr>
      <t>√ o x)</t>
    </r>
  </si>
  <si>
    <t xml:space="preserve">Firma del (los)   Instructor(es): Yesica Bautista Correa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</si>
  <si>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</si>
  <si>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</si>
  <si>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</si>
  <si>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</si>
  <si>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</si>
  <si>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</si>
  <si>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</si>
  <si>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</si>
  <si>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</si>
  <si>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</si>
  <si>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</si>
  <si>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</si>
  <si>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</si>
  <si>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</si>
  <si>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</si>
  <si>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</si>
  <si>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</si>
  <si>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</si>
  <si>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</si>
  <si>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</si>
  <si>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</si>
  <si>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</si>
  <si>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</si>
  <si>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</si>
  <si>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</si>
  <si>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</si>
  <si>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</si>
  <si>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</si>
  <si>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</si>
  <si>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</si>
  <si>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 xml:space="preserve">7 AM A 9:30 AM </t>
  </si>
  <si>
    <t>LIZETH ESTEFANIA CAMPO YOCUE*** 1</t>
  </si>
  <si>
    <t>DANIELA MEDINA CASTAÑO 1</t>
  </si>
  <si>
    <t>DIANA KATHERINE ERAZO MUÑOZ  2</t>
  </si>
  <si>
    <t>JONATAN EDUARDO BELALCAZAR GUEVARA*** 4</t>
  </si>
  <si>
    <t>CLAUDIA YUREIDI BENAVIDES RAMOS*** 3</t>
  </si>
  <si>
    <t>ALANNYS KAMILA GOMEZ MORA 4</t>
  </si>
  <si>
    <t>ANNY SOLEDY PEREZ OLIVAREZ *** 2</t>
  </si>
  <si>
    <t>ANDRES FELIPE SEPULVED AGIL *** 3</t>
  </si>
  <si>
    <t xml:space="preserve">9:30 AM A 12 M </t>
  </si>
  <si>
    <t>JOSE DAVID MAYA MORA***  4</t>
  </si>
  <si>
    <t>TAMARA ISABELLA GRANJA CASTILLO*** 2</t>
  </si>
  <si>
    <t>ETNA GIZETH CARDOZO BELLO *** 2</t>
  </si>
  <si>
    <t>SAMUEL LEDESMA MACIAS *** 1</t>
  </si>
  <si>
    <t>SANTIAGO MENDINUETA MEDINA*** 1</t>
  </si>
  <si>
    <t>NICOLAS ROSALES URIBE 4</t>
  </si>
  <si>
    <t xml:space="preserve">VANESA LOZANO TERRRANOVA *** 1 </t>
  </si>
  <si>
    <t>CATALINA SOTO POSSO*** 3</t>
  </si>
  <si>
    <t>DANIEL SANTIAGO RODRIGUEZ MENDOZA *** 3</t>
  </si>
  <si>
    <t xml:space="preserve">Paro 5 de junio 2025 </t>
  </si>
  <si>
    <t>31</t>
  </si>
  <si>
    <t xml:space="preserve">3 reunion equipo de bilinguismo </t>
  </si>
  <si>
    <t xml:space="preserve"> A</t>
  </si>
  <si>
    <t>Juan Diego Martos Collazos</t>
  </si>
  <si>
    <t>Edward Andres Caicedo Sanda</t>
  </si>
  <si>
    <t>14</t>
  </si>
  <si>
    <t>21</t>
  </si>
  <si>
    <t>28</t>
  </si>
  <si>
    <t>4</t>
  </si>
  <si>
    <t>12</t>
  </si>
  <si>
    <t>18</t>
  </si>
  <si>
    <t>Andres Hernando Lozano Ramirez</t>
  </si>
  <si>
    <t>6</t>
  </si>
  <si>
    <t>16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</si>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</sst>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16"/>
      <name val="Arial"/>
      <charset val="134"/>
    </font>
    <font>
      <b/>
      <sz val="9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b/>
      <sz val="14"/>
      <name val="Arial"/>
      <charset val="134"/>
    </font>
    <font>
      <sz val="10"/>
      <color rgb="FFFF0000"/>
      <name val="Arial"/>
      <charset val="134"/>
    </font>
    <font>
      <b/>
      <sz val="8"/>
      <name val="Arial"/>
      <charset val="134"/>
    </font>
    <font>
      <sz val="10"/>
      <color indexed="8"/>
      <name val="sansserif"/>
      <charset val="134"/>
    </font>
    <font>
      <sz val="11"/>
      <name val="Arial Narrow"/>
      <charset val="134"/>
    </font>
    <font>
      <sz val="12"/>
      <name val="Arial Narrow"/>
      <charset val="134"/>
    </font>
    <font>
      <sz val="14"/>
      <color theme="1"/>
      <name val="Arial Narrow"/>
      <charset val="134"/>
    </font>
    <font>
      <sz val="11"/>
      <name val="Calibri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/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1" fillId="3" borderId="0" xfId="0" applyFont="1" applyFill="1"/>
    <xf numFmtId="0" fontId="1" fillId="4" borderId="0" xfId="0" applyFont="1" applyFill="1"/>
    <xf numFmtId="49" fontId="2" fillId="0" borderId="0" xfId="0" applyNumberFormat="1" applyFont="1"/>
    <xf numFmtId="0" fontId="3" fillId="2" borderId="0" xfId="0" applyFont="1" applyFill="1"/>
    <xf numFmtId="0" fontId="1" fillId="5" borderId="0" xfId="0" applyFont="1" applyFill="1"/>
    <xf numFmtId="0" fontId="1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Protection="1">
      <protection locked="0"/>
    </xf>
    <xf numFmtId="0" fontId="5" fillId="2" borderId="24" xfId="0" applyFont="1" applyFill="1" applyBorder="1" applyProtection="1">
      <protection locked="0"/>
    </xf>
    <xf numFmtId="0" fontId="3" fillId="0" borderId="19" xfId="0" applyFont="1" applyBorder="1" applyProtection="1">
      <protection locked="0"/>
    </xf>
    <xf numFmtId="0" fontId="1" fillId="0" borderId="26" xfId="0" applyFont="1" applyBorder="1" applyAlignment="1">
      <alignment horizontal="center" vertical="center"/>
    </xf>
    <xf numFmtId="14" fontId="1" fillId="0" borderId="30" xfId="0" applyNumberFormat="1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3" borderId="32" xfId="0" applyFont="1" applyFill="1" applyBorder="1"/>
    <xf numFmtId="0" fontId="1" fillId="3" borderId="33" xfId="0" applyFont="1" applyFill="1" applyBorder="1"/>
    <xf numFmtId="0" fontId="1" fillId="3" borderId="34" xfId="0" applyFont="1" applyFill="1" applyBorder="1"/>
    <xf numFmtId="0" fontId="1" fillId="3" borderId="35" xfId="0" applyFont="1" applyFill="1" applyBorder="1"/>
    <xf numFmtId="0" fontId="1" fillId="0" borderId="34" xfId="0" applyFont="1" applyBorder="1"/>
    <xf numFmtId="0" fontId="1" fillId="0" borderId="35" xfId="0" applyFont="1" applyBorder="1"/>
    <xf numFmtId="0" fontId="1" fillId="0" borderId="26" xfId="0" applyFont="1" applyBorder="1"/>
    <xf numFmtId="0" fontId="0" fillId="0" borderId="12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49" fontId="2" fillId="3" borderId="26" xfId="0" applyNumberFormat="1" applyFont="1" applyFill="1" applyBorder="1" applyAlignment="1" applyProtection="1">
      <alignment horizontal="center" vertical="center"/>
      <protection locked="0"/>
    </xf>
    <xf numFmtId="49" fontId="2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6" xfId="0" applyFont="1" applyFill="1" applyBorder="1" applyAlignment="1">
      <alignment horizontal="center" vertical="center"/>
    </xf>
    <xf numFmtId="0" fontId="1" fillId="0" borderId="30" xfId="0" applyFont="1" applyBorder="1"/>
    <xf numFmtId="0" fontId="1" fillId="0" borderId="29" xfId="0" applyFont="1" applyBorder="1"/>
    <xf numFmtId="14" fontId="1" fillId="0" borderId="36" xfId="0" applyNumberFormat="1" applyFont="1" applyBorder="1"/>
    <xf numFmtId="0" fontId="1" fillId="3" borderId="37" xfId="0" applyFont="1" applyFill="1" applyBorder="1"/>
    <xf numFmtId="0" fontId="1" fillId="3" borderId="25" xfId="0" applyFont="1" applyFill="1" applyBorder="1"/>
    <xf numFmtId="0" fontId="1" fillId="0" borderId="25" xfId="0" applyFont="1" applyBorder="1"/>
    <xf numFmtId="0" fontId="1" fillId="0" borderId="38" xfId="0" applyFont="1" applyBorder="1"/>
    <xf numFmtId="0" fontId="1" fillId="3" borderId="38" xfId="0" applyFont="1" applyFill="1" applyBorder="1"/>
    <xf numFmtId="0" fontId="1" fillId="3" borderId="27" xfId="0" applyFont="1" applyFill="1" applyBorder="1"/>
    <xf numFmtId="0" fontId="1" fillId="3" borderId="39" xfId="0" applyFont="1" applyFill="1" applyBorder="1"/>
    <xf numFmtId="0" fontId="1" fillId="3" borderId="40" xfId="0" applyFont="1" applyFill="1" applyBorder="1"/>
    <xf numFmtId="0" fontId="1" fillId="0" borderId="27" xfId="0" applyFont="1" applyBorder="1"/>
    <xf numFmtId="0" fontId="1" fillId="0" borderId="39" xfId="0" applyFont="1" applyBorder="1"/>
    <xf numFmtId="0" fontId="1" fillId="0" borderId="37" xfId="0" applyFont="1" applyBorder="1"/>
    <xf numFmtId="0" fontId="1" fillId="0" borderId="40" xfId="0" applyFont="1" applyBorder="1"/>
    <xf numFmtId="0" fontId="2" fillId="0" borderId="24" xfId="0" applyFont="1" applyBorder="1" applyProtection="1">
      <protection locked="0"/>
    </xf>
    <xf numFmtId="15" fontId="1" fillId="3" borderId="36" xfId="0" applyNumberFormat="1" applyFont="1" applyFill="1" applyBorder="1"/>
    <xf numFmtId="0" fontId="1" fillId="3" borderId="41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2" borderId="46" xfId="0" applyFont="1" applyFill="1" applyBorder="1" applyProtection="1"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1" fillId="0" borderId="48" xfId="0" applyFont="1" applyBorder="1" applyAlignment="1">
      <alignment horizontal="center"/>
    </xf>
    <xf numFmtId="0" fontId="11" fillId="0" borderId="50" xfId="0" applyFont="1" applyBorder="1" applyAlignment="1">
      <alignment horizontal="left" vertical="top" wrapText="1"/>
    </xf>
    <xf numFmtId="0" fontId="11" fillId="3" borderId="50" xfId="0" applyFont="1" applyFill="1" applyBorder="1" applyAlignment="1">
      <alignment horizontal="left" vertical="top" wrapText="1"/>
    </xf>
    <xf numFmtId="0" fontId="3" fillId="5" borderId="0" xfId="0" applyFont="1" applyFill="1"/>
    <xf numFmtId="0" fontId="1" fillId="0" borderId="0" xfId="0" applyFont="1" applyAlignment="1">
      <alignment horizontal="left"/>
    </xf>
    <xf numFmtId="0" fontId="12" fillId="0" borderId="26" xfId="0" applyFont="1" applyBorder="1" applyAlignment="1">
      <alignment horizontal="justify" vertical="center"/>
    </xf>
    <xf numFmtId="0" fontId="13" fillId="0" borderId="26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3" fillId="0" borderId="0" xfId="0" applyFont="1"/>
    <xf numFmtId="0" fontId="1" fillId="0" borderId="26" xfId="0" applyFont="1" applyBorder="1" applyAlignment="1">
      <alignment horizontal="left"/>
    </xf>
    <xf numFmtId="0" fontId="14" fillId="0" borderId="52" xfId="0" applyFont="1" applyBorder="1" applyAlignment="1">
      <alignment horizontal="center" vertical="center"/>
    </xf>
    <xf numFmtId="0" fontId="1" fillId="5" borderId="26" xfId="0" applyFont="1" applyFill="1" applyBorder="1"/>
    <xf numFmtId="0" fontId="6" fillId="7" borderId="13" xfId="0" applyFont="1" applyFill="1" applyBorder="1" applyAlignment="1" applyProtection="1">
      <alignment horizontal="center" vertical="center"/>
      <protection locked="0"/>
    </xf>
    <xf numFmtId="0" fontId="1" fillId="7" borderId="34" xfId="0" applyFont="1" applyFill="1" applyBorder="1"/>
    <xf numFmtId="0" fontId="1" fillId="7" borderId="35" xfId="0" applyFont="1" applyFill="1" applyBorder="1"/>
    <xf numFmtId="0" fontId="1" fillId="7" borderId="27" xfId="0" applyFont="1" applyFill="1" applyBorder="1"/>
    <xf numFmtId="0" fontId="1" fillId="7" borderId="39" xfId="0" applyFont="1" applyFill="1" applyBorder="1"/>
    <xf numFmtId="0" fontId="1" fillId="7" borderId="40" xfId="0" applyFont="1" applyFill="1" applyBorder="1"/>
    <xf numFmtId="0" fontId="1" fillId="7" borderId="35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1" fillId="7" borderId="50" xfId="0" applyFont="1" applyFill="1" applyBorder="1" applyAlignment="1">
      <alignment horizontal="left" vertical="top" wrapText="1"/>
    </xf>
    <xf numFmtId="0" fontId="1" fillId="7" borderId="0" xfId="0" applyFont="1" applyFill="1"/>
    <xf numFmtId="0" fontId="0" fillId="3" borderId="0" xfId="0" applyFill="1"/>
    <xf numFmtId="0" fontId="1" fillId="0" borderId="19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48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2" borderId="5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2" fillId="0" borderId="27" xfId="0" applyNumberFormat="1" applyFont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Border="1" applyAlignment="1" applyProtection="1">
      <alignment horizontal="center" vertical="center" wrapText="1"/>
      <protection locked="0"/>
    </xf>
    <xf numFmtId="49" fontId="2" fillId="0" borderId="29" xfId="0" applyNumberFormat="1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3" fillId="0" borderId="49" xfId="0" applyNumberFormat="1" applyFont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 applyProtection="1">
      <alignment horizontal="center" vertical="center"/>
      <protection locked="0"/>
    </xf>
    <xf numFmtId="49" fontId="2" fillId="0" borderId="26" xfId="0" applyNumberFormat="1" applyFont="1" applyBorder="1" applyAlignment="1" applyProtection="1">
      <alignment horizontal="center" vertical="center"/>
      <protection locked="0"/>
    </xf>
    <xf numFmtId="0" fontId="10" fillId="2" borderId="26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5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2" fillId="3" borderId="19" xfId="0" applyNumberFormat="1" applyFont="1" applyFill="1" applyBorder="1" applyAlignment="1" applyProtection="1">
      <alignment horizontal="center" vertical="center"/>
      <protection locked="0"/>
    </xf>
    <xf numFmtId="49" fontId="2" fillId="3" borderId="25" xfId="0" applyNumberFormat="1" applyFont="1" applyFill="1" applyBorder="1" applyAlignment="1" applyProtection="1">
      <alignment horizontal="center" vertical="center"/>
      <protection locked="0"/>
    </xf>
    <xf numFmtId="49" fontId="1" fillId="0" borderId="25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2" fillId="3" borderId="26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25" xfId="0" applyFont="1" applyBorder="1" applyAlignment="1" applyProtection="1">
      <alignment horizontal="center" vertical="top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left"/>
      <protection locked="0"/>
    </xf>
    <xf numFmtId="0" fontId="3" fillId="2" borderId="10" xfId="0" applyFont="1" applyFill="1" applyBorder="1" applyAlignment="1" applyProtection="1">
      <alignment horizontal="left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47" xfId="0" applyFont="1" applyFill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6" borderId="26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1" fillId="3" borderId="27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28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29" xfId="0" applyFont="1" applyFill="1" applyBorder="1" applyAlignment="1" applyProtection="1">
      <alignment horizontal="center"/>
      <protection locked="0"/>
    </xf>
    <xf numFmtId="0" fontId="1" fillId="3" borderId="26" xfId="0" applyFont="1" applyFill="1" applyBorder="1" applyAlignment="1" applyProtection="1">
      <alignment horizontal="center"/>
      <protection locked="0"/>
    </xf>
    <xf numFmtId="0" fontId="0" fillId="0" borderId="18" xfId="0" applyBorder="1" applyAlignment="1">
      <alignment horizontal="center"/>
    </xf>
    <xf numFmtId="0" fontId="1" fillId="3" borderId="19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/>
      <protection locked="0"/>
    </xf>
    <xf numFmtId="0" fontId="1" fillId="3" borderId="25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1" fillId="7" borderId="19" xfId="0" applyFont="1" applyFill="1" applyBorder="1" applyAlignment="1" applyProtection="1">
      <alignment horizontal="center"/>
      <protection locked="0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12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254906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84010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41546</xdr:colOff>
      <xdr:row>5</xdr:row>
      <xdr:rowOff>125554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626745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132986</xdr:colOff>
      <xdr:row>5</xdr:row>
      <xdr:rowOff>87454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8238A54-06DF-4F83-BF20-1F16DA3A7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626654" cy="857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1</xdr:col>
      <xdr:colOff>87266</xdr:colOff>
      <xdr:row>5</xdr:row>
      <xdr:rowOff>49354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212FE99-0328-47DE-A9AB-67C4643ED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413294" cy="8195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9DC2004-A7E1-4B54-BA08-FC8C3EBED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FD6E1789-A7DA-4B7C-9448-960E173D4599}"/>
            </a:ext>
            <a:ext uri="{147F2762-F138-4A5C-976F-8EAC2B608ADB}">
              <a16:predDERef xmlns:a16="http://schemas.microsoft.com/office/drawing/2014/main" pred="{19DC2004-A7E1-4B54-BA08-FC8C3EBED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FAB6CAC-5A70-4714-80C9-D87027C5A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C72A415-1961-484D-82CE-246F8262A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D81AF68-0136-4DDB-91A9-B06D56D58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144604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38AF8C1-D8B8-4405-BB05-83B26DE1C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90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107"/>
  <sheetViews>
    <sheetView topLeftCell="A3" zoomScale="82" zoomScaleNormal="82" workbookViewId="0">
      <pane xSplit="1" topLeftCell="B1" activePane="topRight" state="frozen"/>
      <selection pane="topRight" activeCell="AI22" sqref="AI22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49" width="6.42578125" style="9" customWidth="1"/>
    <col min="50" max="52" width="2.7109375" style="9" customWidth="1"/>
    <col min="53" max="53" width="8.140625" style="9" customWidth="1"/>
    <col min="54" max="55" width="2.7109375" style="9" customWidth="1"/>
    <col min="56" max="57" width="8.42578125" style="8" hidden="1" customWidth="1"/>
    <col min="58" max="58" width="6.7109375" style="8" customWidth="1"/>
    <col min="59" max="61" width="8.42578125" style="8" hidden="1" customWidth="1"/>
    <col min="62" max="62" width="10.7109375" style="8" customWidth="1"/>
    <col min="63" max="63" width="112" style="8" customWidth="1"/>
    <col min="64" max="64" width="14.42578125" style="8" customWidth="1"/>
    <col min="65" max="65" width="19" style="8" customWidth="1"/>
    <col min="66" max="108" width="8.42578125" style="8" customWidth="1"/>
    <col min="109" max="213" width="8.42578125" style="1" customWidth="1"/>
    <col min="214" max="16384" width="8.42578125" style="9"/>
  </cols>
  <sheetData>
    <row r="1" spans="1:213" ht="12.75" customHeight="1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</row>
    <row r="2" spans="1:213" ht="12.75" customHeight="1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213" ht="12.75" customHeight="1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213" ht="12.75" customHeight="1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213" ht="12.75" customHeight="1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213" ht="17.25" customHeight="1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213" ht="15.6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213" ht="15.6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213" s="1" customFormat="1" ht="36" customHeight="1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</row>
    <row r="10" spans="1:213" s="1" customFormat="1" ht="18" customHeight="1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 t="s">
        <v>10</v>
      </c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</row>
    <row r="11" spans="1:213" s="1" customFormat="1" ht="18" customHeight="1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 t="s">
        <v>12</v>
      </c>
      <c r="P11" s="148"/>
      <c r="Q11" s="147" t="s">
        <v>12</v>
      </c>
      <c r="R11" s="148"/>
      <c r="S11" s="147" t="s">
        <v>13</v>
      </c>
      <c r="T11" s="148"/>
      <c r="U11" s="147" t="s">
        <v>13</v>
      </c>
      <c r="V11" s="148"/>
      <c r="W11" s="154" t="s">
        <v>14</v>
      </c>
      <c r="X11" s="154"/>
      <c r="Y11" s="144" t="s">
        <v>15</v>
      </c>
      <c r="Z11" s="144"/>
      <c r="AA11" s="144" t="s">
        <v>16</v>
      </c>
      <c r="AB11" s="144"/>
      <c r="AC11" s="150" t="s">
        <v>17</v>
      </c>
      <c r="AD11" s="151"/>
      <c r="AE11" s="36" t="s">
        <v>14</v>
      </c>
      <c r="AF11" s="128" t="s">
        <v>18</v>
      </c>
      <c r="AG11" s="129"/>
      <c r="AH11" s="128" t="s">
        <v>18</v>
      </c>
      <c r="AI11" s="129"/>
      <c r="AJ11" s="128" t="s">
        <v>18</v>
      </c>
      <c r="AK11" s="129"/>
      <c r="AL11" s="128" t="s">
        <v>18</v>
      </c>
      <c r="AM11" s="129"/>
      <c r="AN11" s="128" t="s">
        <v>18</v>
      </c>
      <c r="AO11" s="129"/>
      <c r="AP11" s="128" t="s">
        <v>18</v>
      </c>
      <c r="AQ11" s="129"/>
      <c r="AR11" s="128" t="s">
        <v>18</v>
      </c>
      <c r="AS11" s="129"/>
      <c r="AT11" s="128" t="s">
        <v>18</v>
      </c>
      <c r="AU11" s="129"/>
      <c r="AV11" s="128" t="s">
        <v>18</v>
      </c>
      <c r="AW11" s="129"/>
      <c r="AX11" s="141"/>
      <c r="AY11" s="141"/>
      <c r="AZ11" s="141"/>
      <c r="BA11" s="141"/>
      <c r="BB11" s="141"/>
      <c r="BC11" s="142"/>
    </row>
    <row r="12" spans="1:213" s="1" customFormat="1" ht="18" customHeight="1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 t="s">
        <v>19</v>
      </c>
      <c r="P12" s="148"/>
      <c r="Q12" s="147" t="s">
        <v>19</v>
      </c>
      <c r="R12" s="148"/>
      <c r="S12" s="147" t="s">
        <v>19</v>
      </c>
      <c r="T12" s="148"/>
      <c r="U12" s="147" t="s">
        <v>19</v>
      </c>
      <c r="V12" s="148"/>
      <c r="W12" s="150"/>
      <c r="X12" s="151"/>
      <c r="Y12" s="147" t="s">
        <v>20</v>
      </c>
      <c r="Z12" s="148"/>
      <c r="AA12" s="147" t="s">
        <v>21</v>
      </c>
      <c r="AB12" s="148"/>
      <c r="AC12" s="150" t="s">
        <v>22</v>
      </c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</row>
    <row r="13" spans="1:213" s="1" customFormat="1" ht="18" customHeight="1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 t="s">
        <v>23</v>
      </c>
      <c r="P13" s="148"/>
      <c r="Q13" s="147" t="s">
        <v>24</v>
      </c>
      <c r="R13" s="148"/>
      <c r="S13" s="147" t="s">
        <v>25</v>
      </c>
      <c r="T13" s="148"/>
      <c r="U13" s="144" t="s">
        <v>26</v>
      </c>
      <c r="V13" s="144"/>
      <c r="W13" s="154" t="s">
        <v>27</v>
      </c>
      <c r="X13" s="154"/>
      <c r="Y13" s="144" t="s">
        <v>28</v>
      </c>
      <c r="Z13" s="144"/>
      <c r="AA13" s="144" t="s">
        <v>24</v>
      </c>
      <c r="AB13" s="144"/>
      <c r="AC13" s="154" t="s">
        <v>25</v>
      </c>
      <c r="AD13" s="154"/>
      <c r="AE13" s="36" t="s">
        <v>29</v>
      </c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</row>
    <row r="14" spans="1:213" s="2" customFormat="1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30</v>
      </c>
      <c r="P14" s="148"/>
      <c r="Q14" s="147" t="s">
        <v>31</v>
      </c>
      <c r="R14" s="148"/>
      <c r="S14" s="147" t="s">
        <v>32</v>
      </c>
      <c r="T14" s="148"/>
      <c r="U14" s="147" t="s">
        <v>33</v>
      </c>
      <c r="V14" s="148"/>
      <c r="W14" s="150" t="s">
        <v>34</v>
      </c>
      <c r="X14" s="151"/>
      <c r="Y14" s="147" t="s">
        <v>35</v>
      </c>
      <c r="Z14" s="148"/>
      <c r="AA14" s="147" t="s">
        <v>36</v>
      </c>
      <c r="AB14" s="148"/>
      <c r="AC14" s="150" t="s">
        <v>37</v>
      </c>
      <c r="AD14" s="151"/>
      <c r="AE14" s="37" t="s">
        <v>38</v>
      </c>
      <c r="AF14" s="147"/>
      <c r="AG14" s="148"/>
      <c r="AH14" s="147"/>
      <c r="AI14" s="148"/>
      <c r="AJ14" s="147"/>
      <c r="AK14" s="148"/>
      <c r="AL14" s="147"/>
      <c r="AM14" s="148"/>
      <c r="AN14" s="147"/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s="2" customFormat="1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2">
        <v>3</v>
      </c>
      <c r="AG15" s="22"/>
      <c r="AH15" s="22"/>
      <c r="AI15" s="22">
        <v>10</v>
      </c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s="2" customFormat="1" ht="20.100000000000001" customHeight="1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 t="s">
        <v>45</v>
      </c>
      <c r="W16" s="42"/>
      <c r="X16" s="43"/>
      <c r="Y16" s="52"/>
      <c r="Z16" s="44" t="s">
        <v>45</v>
      </c>
      <c r="AA16" s="52"/>
      <c r="AB16" s="44" t="s">
        <v>45</v>
      </c>
      <c r="AC16" s="55"/>
      <c r="AD16" s="56"/>
      <c r="AE16" s="57"/>
      <c r="AF16" s="58" t="s">
        <v>45</v>
      </c>
      <c r="AG16" s="58"/>
      <c r="AH16" s="58"/>
      <c r="AI16" s="71" t="s">
        <v>45</v>
      </c>
      <c r="AJ16" s="58"/>
      <c r="AK16" s="71"/>
      <c r="AL16" s="58"/>
      <c r="AM16" s="71"/>
      <c r="AN16" s="58"/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 t="s">
        <v>46</v>
      </c>
      <c r="BE16" s="82" t="s">
        <v>47</v>
      </c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s="2" customFormat="1" ht="20.100000000000001" customHeight="1">
      <c r="A17" s="17">
        <v>2</v>
      </c>
      <c r="B17" s="111" t="s">
        <v>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 t="s">
        <v>45</v>
      </c>
      <c r="W17" s="42"/>
      <c r="X17" s="43"/>
      <c r="Y17" s="52"/>
      <c r="Z17" s="44" t="s">
        <v>45</v>
      </c>
      <c r="AA17" s="52"/>
      <c r="AB17" s="44" t="s">
        <v>45</v>
      </c>
      <c r="AC17" s="46"/>
      <c r="AD17" s="59"/>
      <c r="AE17" s="60"/>
      <c r="AF17" s="61" t="s">
        <v>45</v>
      </c>
      <c r="AG17" s="58"/>
      <c r="AH17" s="61"/>
      <c r="AI17" s="71" t="s">
        <v>45</v>
      </c>
      <c r="AJ17" s="61"/>
      <c r="AK17" s="71"/>
      <c r="AL17" s="61"/>
      <c r="AM17" s="71"/>
      <c r="AN17" s="61"/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27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 t="s">
        <v>49</v>
      </c>
      <c r="BE17" s="82" t="s">
        <v>50</v>
      </c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s="2" customFormat="1" ht="20.100000000000001" customHeight="1">
      <c r="A18" s="17">
        <v>3</v>
      </c>
      <c r="B18" s="111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 t="s">
        <v>45</v>
      </c>
      <c r="W18" s="42"/>
      <c r="X18" s="43"/>
      <c r="Y18" s="52"/>
      <c r="Z18" s="44" t="s">
        <v>45</v>
      </c>
      <c r="AA18" s="52"/>
      <c r="AB18" s="44" t="s">
        <v>45</v>
      </c>
      <c r="AC18" s="46"/>
      <c r="AD18" s="59"/>
      <c r="AE18" s="62"/>
      <c r="AF18" s="61" t="s">
        <v>45</v>
      </c>
      <c r="AG18" s="58"/>
      <c r="AH18" s="61"/>
      <c r="AI18" s="71" t="s">
        <v>45</v>
      </c>
      <c r="AJ18" s="61"/>
      <c r="AK18" s="71"/>
      <c r="AL18" s="61"/>
      <c r="AM18" s="71"/>
      <c r="AN18" s="61"/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 t="s">
        <v>52</v>
      </c>
      <c r="BE18" s="82" t="s">
        <v>53</v>
      </c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s="2" customFormat="1" ht="20.100000000000001" customHeight="1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 t="s">
        <v>45</v>
      </c>
      <c r="W19" s="42"/>
      <c r="X19" s="43"/>
      <c r="Y19" s="52"/>
      <c r="Z19" s="44" t="s">
        <v>45</v>
      </c>
      <c r="AA19" s="52"/>
      <c r="AB19" s="44" t="s">
        <v>45</v>
      </c>
      <c r="AC19" s="46"/>
      <c r="AD19" s="59"/>
      <c r="AE19" s="60"/>
      <c r="AF19" s="61" t="s">
        <v>45</v>
      </c>
      <c r="AG19" s="58"/>
      <c r="AH19" s="61"/>
      <c r="AI19" s="71" t="s">
        <v>45</v>
      </c>
      <c r="AJ19" s="61"/>
      <c r="AK19" s="71"/>
      <c r="AL19" s="61"/>
      <c r="AM19" s="71"/>
      <c r="AN19" s="61"/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 t="s">
        <v>55</v>
      </c>
      <c r="BE19" s="82" t="s">
        <v>56</v>
      </c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s="2" customFormat="1" ht="20.100000000000001" customHeight="1">
      <c r="A20" s="17">
        <v>5</v>
      </c>
      <c r="B20" s="111" t="s">
        <v>57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 t="s">
        <v>45</v>
      </c>
      <c r="W20" s="42"/>
      <c r="X20" s="43"/>
      <c r="Y20" s="52"/>
      <c r="Z20" s="44" t="s">
        <v>45</v>
      </c>
      <c r="AA20" s="52"/>
      <c r="AB20" s="44" t="s">
        <v>45</v>
      </c>
      <c r="AC20" s="46"/>
      <c r="AD20" s="59"/>
      <c r="AE20" s="60"/>
      <c r="AF20" s="61" t="s">
        <v>45</v>
      </c>
      <c r="AG20" s="58"/>
      <c r="AH20" s="61"/>
      <c r="AI20" s="71" t="s">
        <v>45</v>
      </c>
      <c r="AJ20" s="61"/>
      <c r="AK20" s="71"/>
      <c r="AL20" s="61"/>
      <c r="AM20" s="71"/>
      <c r="AN20" s="61"/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 t="s">
        <v>58</v>
      </c>
      <c r="BE20" s="82" t="s">
        <v>59</v>
      </c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s="2" customFormat="1" ht="20.100000000000001" customHeight="1">
      <c r="A21" s="17">
        <v>6</v>
      </c>
      <c r="B21" s="111" t="s">
        <v>60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3"/>
      <c r="O21" s="25"/>
      <c r="P21" s="26" t="s">
        <v>45</v>
      </c>
      <c r="Q21" s="25"/>
      <c r="R21" s="44" t="s">
        <v>45</v>
      </c>
      <c r="S21" s="45"/>
      <c r="T21" s="44" t="s">
        <v>45</v>
      </c>
      <c r="U21" s="44"/>
      <c r="V21" s="44" t="s">
        <v>45</v>
      </c>
      <c r="W21" s="42"/>
      <c r="X21" s="43"/>
      <c r="Y21" s="52"/>
      <c r="Z21" s="44" t="s">
        <v>45</v>
      </c>
      <c r="AA21" s="52"/>
      <c r="AB21" s="44" t="s">
        <v>45</v>
      </c>
      <c r="AC21" s="46"/>
      <c r="AD21" s="59"/>
      <c r="AE21" s="60"/>
      <c r="AF21" s="61" t="s">
        <v>45</v>
      </c>
      <c r="AG21" s="58"/>
      <c r="AH21" s="61"/>
      <c r="AI21" s="71" t="s">
        <v>45</v>
      </c>
      <c r="AJ21" s="61"/>
      <c r="AK21" s="74"/>
      <c r="AL21" s="61"/>
      <c r="AM21" s="71"/>
      <c r="AN21" s="61"/>
      <c r="AO21" s="68"/>
      <c r="AP21" s="61"/>
      <c r="AQ21" s="68"/>
      <c r="AR21" s="61"/>
      <c r="AS21" s="76"/>
      <c r="AT21" s="61"/>
      <c r="AU21" s="68"/>
      <c r="AV21" s="68"/>
      <c r="AW21" s="68"/>
      <c r="AX21" s="114">
        <f t="shared" si="0"/>
        <v>0</v>
      </c>
      <c r="AY21" s="115"/>
      <c r="AZ21" s="116">
        <f t="shared" si="1"/>
        <v>0</v>
      </c>
      <c r="BA21" s="115"/>
      <c r="BB21" s="116">
        <f t="shared" si="2"/>
        <v>0</v>
      </c>
      <c r="BC21" s="117"/>
      <c r="BD21" s="82" t="s">
        <v>61</v>
      </c>
      <c r="BE21" s="82" t="s">
        <v>62</v>
      </c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</row>
    <row r="22" spans="1:213" s="1" customFormat="1" ht="20.100000000000001" customHeight="1">
      <c r="A22" s="17">
        <v>7</v>
      </c>
      <c r="B22" s="111" t="s">
        <v>63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  <c r="O22" s="31"/>
      <c r="P22" s="32" t="s">
        <v>45</v>
      </c>
      <c r="Q22" s="31"/>
      <c r="R22" s="50" t="s">
        <v>45</v>
      </c>
      <c r="S22" s="51"/>
      <c r="T22" s="50" t="s">
        <v>45</v>
      </c>
      <c r="U22" s="50"/>
      <c r="V22" s="50" t="s">
        <v>45</v>
      </c>
      <c r="W22" s="53"/>
      <c r="X22" s="50"/>
      <c r="Y22" s="53"/>
      <c r="Z22" s="50" t="s">
        <v>45</v>
      </c>
      <c r="AA22" s="53"/>
      <c r="AB22" s="50" t="s">
        <v>45</v>
      </c>
      <c r="AC22" s="51"/>
      <c r="AD22" s="67"/>
      <c r="AE22" s="65"/>
      <c r="AF22" s="65" t="s">
        <v>45</v>
      </c>
      <c r="AG22" s="58"/>
      <c r="AH22" s="65"/>
      <c r="AI22" s="71" t="s">
        <v>64</v>
      </c>
      <c r="AJ22" s="65"/>
      <c r="AK22" s="71"/>
      <c r="AL22" s="65"/>
      <c r="AM22" s="71"/>
      <c r="AN22" s="65"/>
      <c r="AO22" s="68"/>
      <c r="AP22" s="65"/>
      <c r="AQ22" s="68"/>
      <c r="AR22" s="65"/>
      <c r="AS22" s="76"/>
      <c r="AT22" s="65"/>
      <c r="AU22" s="68"/>
      <c r="AV22" s="68"/>
      <c r="AW22" s="68"/>
      <c r="AX22" s="114">
        <f t="shared" si="0"/>
        <v>0</v>
      </c>
      <c r="AY22" s="115"/>
      <c r="AZ22" s="116">
        <f t="shared" si="1"/>
        <v>1</v>
      </c>
      <c r="BA22" s="115"/>
      <c r="BB22" s="116">
        <f t="shared" si="2"/>
        <v>1</v>
      </c>
      <c r="BC22" s="117"/>
      <c r="BD22" s="82" t="s">
        <v>65</v>
      </c>
      <c r="BE22" s="82" t="s">
        <v>66</v>
      </c>
    </row>
    <row r="23" spans="1:213" ht="20.100000000000001" customHeight="1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45</v>
      </c>
      <c r="Q23" s="31"/>
      <c r="R23" s="50" t="s">
        <v>45</v>
      </c>
      <c r="S23" s="51"/>
      <c r="T23" s="50" t="s">
        <v>45</v>
      </c>
      <c r="U23" s="50"/>
      <c r="V23" s="50" t="s">
        <v>45</v>
      </c>
      <c r="W23" s="49"/>
      <c r="X23" s="47"/>
      <c r="Y23" s="53"/>
      <c r="Z23" s="50" t="s">
        <v>45</v>
      </c>
      <c r="AA23" s="53"/>
      <c r="AB23" s="50" t="s">
        <v>45</v>
      </c>
      <c r="AC23" s="48"/>
      <c r="AD23" s="63"/>
      <c r="AE23" s="64"/>
      <c r="AF23" s="65" t="s">
        <v>45</v>
      </c>
      <c r="AG23" s="58"/>
      <c r="AH23" s="65"/>
      <c r="AI23" s="71" t="s">
        <v>45</v>
      </c>
      <c r="AJ23" s="65"/>
      <c r="AK23" s="71"/>
      <c r="AL23" s="65"/>
      <c r="AM23" s="71"/>
      <c r="AN23" s="65"/>
      <c r="AO23" s="68"/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0</v>
      </c>
      <c r="BA23" s="115"/>
      <c r="BB23" s="116">
        <f t="shared" si="2"/>
        <v>0</v>
      </c>
      <c r="BC23" s="117"/>
      <c r="BD23" s="82" t="s">
        <v>68</v>
      </c>
      <c r="BE23" s="82" t="s">
        <v>69</v>
      </c>
    </row>
    <row r="24" spans="1:213" ht="20.100000000000001" customHeight="1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 t="s">
        <v>45</v>
      </c>
      <c r="W24" s="49"/>
      <c r="X24" s="47"/>
      <c r="Y24" s="53"/>
      <c r="Z24" s="50" t="s">
        <v>45</v>
      </c>
      <c r="AA24" s="53"/>
      <c r="AB24" s="50" t="s">
        <v>45</v>
      </c>
      <c r="AC24" s="48"/>
      <c r="AD24" s="63"/>
      <c r="AE24" s="64"/>
      <c r="AF24" s="65" t="s">
        <v>45</v>
      </c>
      <c r="AG24" s="58"/>
      <c r="AH24" s="65"/>
      <c r="AI24" s="71" t="s">
        <v>45</v>
      </c>
      <c r="AJ24" s="65"/>
      <c r="AK24" s="71"/>
      <c r="AL24" s="65"/>
      <c r="AM24" s="71"/>
      <c r="AN24" s="65"/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 t="s">
        <v>71</v>
      </c>
      <c r="BE24" s="82" t="s">
        <v>72</v>
      </c>
    </row>
    <row r="25" spans="1:213" s="5" customFormat="1" ht="20.100000000000001" customHeight="1">
      <c r="A25" s="17">
        <v>10</v>
      </c>
      <c r="B25" s="111" t="s">
        <v>73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31"/>
      <c r="P25" s="32" t="s">
        <v>45</v>
      </c>
      <c r="Q25" s="31"/>
      <c r="R25" s="50" t="s">
        <v>45</v>
      </c>
      <c r="S25" s="51"/>
      <c r="T25" s="50" t="s">
        <v>45</v>
      </c>
      <c r="U25" s="50"/>
      <c r="V25" s="50" t="s">
        <v>45</v>
      </c>
      <c r="W25" s="49"/>
      <c r="X25" s="47"/>
      <c r="Y25" s="53"/>
      <c r="Z25" s="50" t="s">
        <v>64</v>
      </c>
      <c r="AA25" s="53"/>
      <c r="AB25" s="50" t="s">
        <v>45</v>
      </c>
      <c r="AC25" s="48"/>
      <c r="AD25" s="63"/>
      <c r="AE25" s="64"/>
      <c r="AF25" s="65" t="s">
        <v>45</v>
      </c>
      <c r="AG25" s="58"/>
      <c r="AH25" s="65"/>
      <c r="AI25" s="71" t="s">
        <v>45</v>
      </c>
      <c r="AJ25" s="65"/>
      <c r="AK25" s="71"/>
      <c r="AL25" s="65"/>
      <c r="AM25" s="71"/>
      <c r="AN25" s="65"/>
      <c r="AO25" s="68"/>
      <c r="AP25" s="65"/>
      <c r="AQ25" s="68"/>
      <c r="AR25" s="65"/>
      <c r="AS25" s="76"/>
      <c r="AT25" s="65"/>
      <c r="AU25" s="68"/>
      <c r="AV25" s="68"/>
      <c r="AW25" s="68"/>
      <c r="AX25" s="114">
        <f t="shared" si="0"/>
        <v>0</v>
      </c>
      <c r="AY25" s="115"/>
      <c r="AZ25" s="116">
        <f t="shared" si="1"/>
        <v>1</v>
      </c>
      <c r="BA25" s="115"/>
      <c r="BB25" s="116">
        <f t="shared" si="2"/>
        <v>1</v>
      </c>
      <c r="BC25" s="117"/>
      <c r="BD25" s="82" t="s">
        <v>74</v>
      </c>
      <c r="BE25" s="82" t="s">
        <v>75</v>
      </c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</row>
    <row r="26" spans="1:213" ht="20.100000000000001" customHeight="1">
      <c r="A26" s="17">
        <v>11</v>
      </c>
      <c r="B26" s="111" t="s">
        <v>76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31"/>
      <c r="P26" s="32" t="s">
        <v>45</v>
      </c>
      <c r="Q26" s="31"/>
      <c r="R26" s="50" t="s">
        <v>45</v>
      </c>
      <c r="S26" s="51"/>
      <c r="T26" s="50" t="s">
        <v>45</v>
      </c>
      <c r="U26" s="50"/>
      <c r="V26" s="50" t="s">
        <v>45</v>
      </c>
      <c r="W26" s="49"/>
      <c r="X26" s="47"/>
      <c r="Y26" s="53"/>
      <c r="Z26" s="50" t="s">
        <v>45</v>
      </c>
      <c r="AA26" s="53"/>
      <c r="AB26" s="50" t="s">
        <v>45</v>
      </c>
      <c r="AC26" s="48"/>
      <c r="AD26" s="63"/>
      <c r="AE26" s="64"/>
      <c r="AF26" s="65" t="s">
        <v>64</v>
      </c>
      <c r="AG26" s="58"/>
      <c r="AH26" s="65"/>
      <c r="AI26" s="71" t="s">
        <v>45</v>
      </c>
      <c r="AJ26" s="65"/>
      <c r="AK26" s="71"/>
      <c r="AL26" s="65"/>
      <c r="AM26" s="71"/>
      <c r="AN26" s="65"/>
      <c r="AO26" s="68"/>
      <c r="AP26" s="65"/>
      <c r="AQ26" s="68"/>
      <c r="AR26" s="65"/>
      <c r="AS26" s="76"/>
      <c r="AT26" s="65"/>
      <c r="AU26" s="68"/>
      <c r="AV26" s="68"/>
      <c r="AW26" s="68"/>
      <c r="AX26" s="114">
        <f t="shared" si="0"/>
        <v>0</v>
      </c>
      <c r="AY26" s="115"/>
      <c r="AZ26" s="116">
        <f t="shared" si="1"/>
        <v>1</v>
      </c>
      <c r="BA26" s="115"/>
      <c r="BB26" s="116">
        <f t="shared" si="2"/>
        <v>1</v>
      </c>
      <c r="BC26" s="117"/>
      <c r="BD26" s="82" t="s">
        <v>77</v>
      </c>
      <c r="BE26" s="82" t="s">
        <v>78</v>
      </c>
    </row>
    <row r="27" spans="1:213" ht="20.100000000000001" customHeight="1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 t="s">
        <v>45</v>
      </c>
      <c r="U27" s="50"/>
      <c r="V27" s="50" t="s">
        <v>45</v>
      </c>
      <c r="W27" s="49"/>
      <c r="X27" s="47"/>
      <c r="Y27" s="53"/>
      <c r="Z27" s="50" t="s">
        <v>45</v>
      </c>
      <c r="AA27" s="53"/>
      <c r="AB27" s="50" t="s">
        <v>45</v>
      </c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 t="s">
        <v>79</v>
      </c>
      <c r="BE27" s="82" t="s">
        <v>80</v>
      </c>
    </row>
    <row r="28" spans="1:213" ht="20.100000000000001" customHeight="1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 t="s">
        <v>45</v>
      </c>
      <c r="Q28" s="31"/>
      <c r="R28" s="50" t="s">
        <v>45</v>
      </c>
      <c r="S28" s="51"/>
      <c r="T28" s="50" t="s">
        <v>45</v>
      </c>
      <c r="U28" s="50"/>
      <c r="V28" s="50" t="s">
        <v>45</v>
      </c>
      <c r="W28" s="49"/>
      <c r="X28" s="47"/>
      <c r="Y28" s="53"/>
      <c r="Z28" s="50" t="s">
        <v>45</v>
      </c>
      <c r="AA28" s="53"/>
      <c r="AB28" s="50" t="s">
        <v>45</v>
      </c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ref="AX28:AX37" si="3">COUNTIF(O28:AW28,"E")</f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 t="s">
        <v>77</v>
      </c>
      <c r="BE28" s="82" t="s">
        <v>81</v>
      </c>
    </row>
    <row r="29" spans="1:213" s="6" customFormat="1" ht="20.100000000000001" customHeight="1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 t="s">
        <v>64</v>
      </c>
      <c r="Q29" s="25"/>
      <c r="R29" s="44" t="s">
        <v>64</v>
      </c>
      <c r="S29" s="45"/>
      <c r="T29" s="44" t="s">
        <v>64</v>
      </c>
      <c r="U29" s="44"/>
      <c r="V29" s="44" t="s">
        <v>64</v>
      </c>
      <c r="W29" s="52"/>
      <c r="X29" s="44"/>
      <c r="Y29" s="52"/>
      <c r="Z29" s="44" t="s">
        <v>64</v>
      </c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3"/>
        <v>0</v>
      </c>
      <c r="AY29" s="115"/>
      <c r="AZ29" s="116">
        <f t="shared" si="1"/>
        <v>5</v>
      </c>
      <c r="BA29" s="115"/>
      <c r="BB29" s="116">
        <f t="shared" si="2"/>
        <v>5</v>
      </c>
      <c r="BC29" s="117"/>
      <c r="BD29" s="82" t="s">
        <v>82</v>
      </c>
      <c r="BE29" s="82" t="s">
        <v>83</v>
      </c>
    </row>
    <row r="30" spans="1:213" s="2" customFormat="1" ht="20.100000000000001" customHeight="1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 t="s">
        <v>45</v>
      </c>
      <c r="Q30" s="39"/>
      <c r="R30" s="40" t="s">
        <v>45</v>
      </c>
      <c r="S30" s="41"/>
      <c r="T30" s="40" t="s">
        <v>45</v>
      </c>
      <c r="U30" s="40"/>
      <c r="V30" s="40" t="s">
        <v>45</v>
      </c>
      <c r="W30" s="42"/>
      <c r="X30" s="43"/>
      <c r="Y30" s="52"/>
      <c r="Z30" s="44" t="s">
        <v>45</v>
      </c>
      <c r="AA30" s="52"/>
      <c r="AB30" s="44" t="s">
        <v>45</v>
      </c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3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 t="s">
        <v>84</v>
      </c>
      <c r="BE30" s="82" t="s">
        <v>85</v>
      </c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s="2" customFormat="1" ht="20.100000000000001" customHeight="1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 t="s">
        <v>45</v>
      </c>
      <c r="Q31" s="25"/>
      <c r="R31" s="44" t="s">
        <v>45</v>
      </c>
      <c r="S31" s="45"/>
      <c r="T31" s="44" t="s">
        <v>45</v>
      </c>
      <c r="U31" s="44"/>
      <c r="V31" s="44" t="s">
        <v>45</v>
      </c>
      <c r="W31" s="42"/>
      <c r="X31" s="43"/>
      <c r="Y31" s="52"/>
      <c r="Z31" s="44" t="s">
        <v>45</v>
      </c>
      <c r="AA31" s="52"/>
      <c r="AB31" s="44" t="s">
        <v>45</v>
      </c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3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 t="s">
        <v>86</v>
      </c>
      <c r="BE31" s="82" t="s">
        <v>87</v>
      </c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s="2" customFormat="1" ht="20.100000000000001" customHeight="1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 t="s">
        <v>45</v>
      </c>
      <c r="Q32" s="25"/>
      <c r="R32" s="44" t="s">
        <v>45</v>
      </c>
      <c r="S32" s="45"/>
      <c r="T32" s="44" t="s">
        <v>45</v>
      </c>
      <c r="U32" s="44"/>
      <c r="V32" s="44" t="s">
        <v>45</v>
      </c>
      <c r="W32" s="42"/>
      <c r="X32" s="43"/>
      <c r="Y32" s="52"/>
      <c r="Z32" s="44" t="s">
        <v>45</v>
      </c>
      <c r="AA32" s="52"/>
      <c r="AB32" s="44" t="s">
        <v>45</v>
      </c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3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 t="s">
        <v>88</v>
      </c>
      <c r="BE32" s="82" t="s">
        <v>89</v>
      </c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s="2" customFormat="1" ht="20.100000000000001" customHeight="1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 t="s">
        <v>45</v>
      </c>
      <c r="Q33" s="25"/>
      <c r="R33" s="44" t="s">
        <v>45</v>
      </c>
      <c r="S33" s="45"/>
      <c r="T33" s="44" t="s">
        <v>45</v>
      </c>
      <c r="U33" s="44"/>
      <c r="V33" s="44" t="s">
        <v>45</v>
      </c>
      <c r="W33" s="42"/>
      <c r="X33" s="43"/>
      <c r="Y33" s="52"/>
      <c r="Z33" s="44" t="s">
        <v>45</v>
      </c>
      <c r="AA33" s="52"/>
      <c r="AB33" s="44" t="s">
        <v>45</v>
      </c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3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 t="s">
        <v>90</v>
      </c>
      <c r="BE33" s="82" t="s">
        <v>91</v>
      </c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s="2" customFormat="1" ht="20.100000000000001" customHeight="1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 t="s">
        <v>45</v>
      </c>
      <c r="Q34" s="25"/>
      <c r="R34" s="44" t="s">
        <v>45</v>
      </c>
      <c r="S34" s="45"/>
      <c r="T34" s="44" t="s">
        <v>45</v>
      </c>
      <c r="U34" s="44"/>
      <c r="V34" s="44" t="s">
        <v>45</v>
      </c>
      <c r="W34" s="42"/>
      <c r="X34" s="43"/>
      <c r="Y34" s="52"/>
      <c r="Z34" s="44" t="s">
        <v>45</v>
      </c>
      <c r="AA34" s="52"/>
      <c r="AB34" s="44" t="s">
        <v>45</v>
      </c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3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 t="s">
        <v>92</v>
      </c>
      <c r="BE34" s="82" t="s">
        <v>93</v>
      </c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s="2" customFormat="1" ht="20.100000000000001" customHeight="1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 t="s">
        <v>45</v>
      </c>
      <c r="Q35" s="25"/>
      <c r="R35" s="44" t="s">
        <v>45</v>
      </c>
      <c r="S35" s="45"/>
      <c r="T35" s="44" t="s">
        <v>45</v>
      </c>
      <c r="U35" s="44"/>
      <c r="V35" s="44" t="s">
        <v>45</v>
      </c>
      <c r="W35" s="42"/>
      <c r="X35" s="43"/>
      <c r="Y35" s="52"/>
      <c r="Z35" s="44" t="s">
        <v>45</v>
      </c>
      <c r="AA35" s="52"/>
      <c r="AB35" s="44" t="s">
        <v>45</v>
      </c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3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 t="s">
        <v>94</v>
      </c>
      <c r="BE35" s="82" t="s">
        <v>95</v>
      </c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s="1" customFormat="1" ht="20.100000000000001" customHeight="1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 t="s">
        <v>45</v>
      </c>
      <c r="Q36" s="31"/>
      <c r="R36" s="50" t="s">
        <v>45</v>
      </c>
      <c r="S36" s="51"/>
      <c r="T36" s="50" t="s">
        <v>45</v>
      </c>
      <c r="U36" s="50"/>
      <c r="V36" s="50" t="s">
        <v>45</v>
      </c>
      <c r="W36" s="53"/>
      <c r="X36" s="50"/>
      <c r="Y36" s="53"/>
      <c r="Z36" s="50" t="s">
        <v>45</v>
      </c>
      <c r="AA36" s="53"/>
      <c r="AB36" s="50" t="s">
        <v>45</v>
      </c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3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 t="s">
        <v>96</v>
      </c>
      <c r="BE36" s="82" t="s">
        <v>97</v>
      </c>
    </row>
    <row r="37" spans="1:213" ht="20.100000000000001" customHeight="1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 t="s">
        <v>45</v>
      </c>
      <c r="Q37" s="31"/>
      <c r="R37" s="50" t="s">
        <v>45</v>
      </c>
      <c r="S37" s="51"/>
      <c r="T37" s="50" t="s">
        <v>45</v>
      </c>
      <c r="U37" s="50"/>
      <c r="V37" s="50" t="s">
        <v>45</v>
      </c>
      <c r="W37" s="49"/>
      <c r="X37" s="47"/>
      <c r="Y37" s="53"/>
      <c r="Z37" s="50" t="s">
        <v>45</v>
      </c>
      <c r="AA37" s="53"/>
      <c r="AB37" s="50" t="s">
        <v>45</v>
      </c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3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 t="s">
        <v>98</v>
      </c>
      <c r="BE37" s="82" t="s">
        <v>99</v>
      </c>
    </row>
    <row r="38" spans="1:213" ht="20.100000000000001" customHeight="1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 t="s">
        <v>45</v>
      </c>
      <c r="Q38" s="31"/>
      <c r="R38" s="50" t="s">
        <v>45</v>
      </c>
      <c r="S38" s="51"/>
      <c r="T38" s="50" t="s">
        <v>45</v>
      </c>
      <c r="U38" s="50"/>
      <c r="V38" s="50" t="s">
        <v>45</v>
      </c>
      <c r="W38" s="49"/>
      <c r="X38" s="47"/>
      <c r="Y38" s="53"/>
      <c r="Z38" s="50" t="s">
        <v>45</v>
      </c>
      <c r="AA38" s="53"/>
      <c r="AB38" s="50" t="s">
        <v>45</v>
      </c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ref="AX38:AX41" si="4">COUNTIF(O38:AW38,"E")</f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 t="s">
        <v>100</v>
      </c>
      <c r="BE38" s="82" t="s">
        <v>101</v>
      </c>
    </row>
    <row r="39" spans="1:213" s="5" customFormat="1" ht="20.100000000000001" customHeight="1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 t="s">
        <v>45</v>
      </c>
      <c r="Q39" s="31"/>
      <c r="R39" s="50" t="s">
        <v>45</v>
      </c>
      <c r="S39" s="51"/>
      <c r="T39" s="50" t="s">
        <v>45</v>
      </c>
      <c r="U39" s="50"/>
      <c r="V39" s="50" t="s">
        <v>45</v>
      </c>
      <c r="W39" s="49"/>
      <c r="X39" s="47"/>
      <c r="Y39" s="53"/>
      <c r="Z39" s="50" t="s">
        <v>64</v>
      </c>
      <c r="AA39" s="53"/>
      <c r="AB39" s="50" t="s">
        <v>45</v>
      </c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4"/>
        <v>0</v>
      </c>
      <c r="AY39" s="115"/>
      <c r="AZ39" s="116">
        <f t="shared" si="1"/>
        <v>1</v>
      </c>
      <c r="BA39" s="115"/>
      <c r="BB39" s="116">
        <f t="shared" si="2"/>
        <v>1</v>
      </c>
      <c r="BC39" s="117"/>
      <c r="BD39" s="82" t="s">
        <v>102</v>
      </c>
      <c r="BE39" s="82" t="s">
        <v>103</v>
      </c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20.100000000000001" customHeight="1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 t="s">
        <v>45</v>
      </c>
      <c r="Q40" s="31"/>
      <c r="R40" s="50" t="s">
        <v>45</v>
      </c>
      <c r="S40" s="51"/>
      <c r="T40" s="50" t="s">
        <v>45</v>
      </c>
      <c r="U40" s="50"/>
      <c r="V40" s="50" t="s">
        <v>45</v>
      </c>
      <c r="W40" s="49"/>
      <c r="X40" s="47"/>
      <c r="Y40" s="53"/>
      <c r="Z40" s="50" t="s">
        <v>45</v>
      </c>
      <c r="AA40" s="53"/>
      <c r="AB40" s="50" t="s">
        <v>45</v>
      </c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4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 t="s">
        <v>104</v>
      </c>
      <c r="BE40" s="82" t="s">
        <v>105</v>
      </c>
    </row>
    <row r="41" spans="1:213" ht="20.100000000000001" customHeight="1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 t="s">
        <v>45</v>
      </c>
      <c r="Q41" s="31"/>
      <c r="R41" s="50" t="s">
        <v>45</v>
      </c>
      <c r="S41" s="51"/>
      <c r="T41" s="50" t="s">
        <v>45</v>
      </c>
      <c r="U41" s="50"/>
      <c r="V41" s="50" t="s">
        <v>45</v>
      </c>
      <c r="W41" s="49"/>
      <c r="X41" s="47"/>
      <c r="Y41" s="53"/>
      <c r="Z41" s="50" t="s">
        <v>45</v>
      </c>
      <c r="AA41" s="53"/>
      <c r="AB41" s="50" t="s">
        <v>45</v>
      </c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4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 t="s">
        <v>106</v>
      </c>
      <c r="BE41" s="82" t="s">
        <v>107</v>
      </c>
    </row>
    <row r="42" spans="1:213" ht="20.100000000000001" customHeight="1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 t="s">
        <v>45</v>
      </c>
      <c r="Q42" s="31"/>
      <c r="R42" s="50" t="s">
        <v>45</v>
      </c>
      <c r="S42" s="51"/>
      <c r="T42" s="50" t="s">
        <v>45</v>
      </c>
      <c r="U42" s="50"/>
      <c r="V42" s="50" t="s">
        <v>45</v>
      </c>
      <c r="W42" s="49"/>
      <c r="X42" s="47"/>
      <c r="Y42" s="53"/>
      <c r="Z42" s="50" t="s">
        <v>45</v>
      </c>
      <c r="AA42" s="53"/>
      <c r="AB42" s="50" t="s">
        <v>45</v>
      </c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ref="AX42:AX45" si="5">COUNTIF(O42:AW42,"E")</f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 t="s">
        <v>108</v>
      </c>
      <c r="BE42" s="82" t="s">
        <v>109</v>
      </c>
    </row>
    <row r="43" spans="1:213" s="6" customFormat="1" ht="20.100000000000001" customHeight="1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5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 t="s">
        <v>110</v>
      </c>
      <c r="BE43" s="82" t="s">
        <v>111</v>
      </c>
    </row>
    <row r="44" spans="1:213" s="6" customFormat="1" ht="20.100000000000001" customHeight="1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 t="s">
        <v>64</v>
      </c>
      <c r="Q44" s="25"/>
      <c r="R44" s="44" t="s">
        <v>64</v>
      </c>
      <c r="S44" s="45"/>
      <c r="T44" s="44" t="s">
        <v>64</v>
      </c>
      <c r="U44" s="44"/>
      <c r="V44" s="44" t="s">
        <v>64</v>
      </c>
      <c r="W44" s="52"/>
      <c r="X44" s="44"/>
      <c r="Y44" s="52"/>
      <c r="Z44" s="44" t="s">
        <v>64</v>
      </c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5"/>
        <v>0</v>
      </c>
      <c r="AY44" s="115"/>
      <c r="AZ44" s="116">
        <f t="shared" si="1"/>
        <v>5</v>
      </c>
      <c r="BA44" s="115"/>
      <c r="BB44" s="116">
        <f t="shared" si="2"/>
        <v>5</v>
      </c>
      <c r="BC44" s="117"/>
      <c r="BD44" s="82" t="s">
        <v>112</v>
      </c>
      <c r="BE44" s="82" t="s">
        <v>113</v>
      </c>
    </row>
    <row r="45" spans="1:213" s="6" customFormat="1" ht="20.100000000000001" customHeight="1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5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 t="s">
        <v>114</v>
      </c>
      <c r="BE45" s="82" t="s">
        <v>115</v>
      </c>
    </row>
    <row r="46" spans="1:213" ht="20.100000000000001" customHeight="1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</row>
    <row r="47" spans="1:213" s="7" customFormat="1" ht="39.75" customHeight="1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s="7" customFormat="1" ht="36.75" customHeight="1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65" ht="25.15" customHeight="1">
      <c r="A49" s="9" t="s">
        <v>119</v>
      </c>
      <c r="F49" s="9" t="s">
        <v>120</v>
      </c>
    </row>
    <row r="50" spans="1:65" s="8" customFormat="1" ht="25.15" customHeight="1">
      <c r="AF50" s="1"/>
      <c r="AG50" s="1"/>
      <c r="AH50" s="1"/>
      <c r="AI50" s="1"/>
    </row>
    <row r="51" spans="1:65" s="8" customFormat="1" ht="25.15" customHeight="1">
      <c r="AF51" s="1"/>
      <c r="AG51" s="1"/>
      <c r="AH51" s="1"/>
      <c r="AI51" s="1"/>
    </row>
    <row r="52" spans="1:65" s="8" customFormat="1" ht="25.15" customHeight="1">
      <c r="AF52" s="1"/>
      <c r="AG52" s="1"/>
      <c r="AH52" s="1"/>
      <c r="AI52" s="1"/>
    </row>
    <row r="53" spans="1:65" s="8" customFormat="1" ht="25.15" hidden="1" customHeight="1">
      <c r="AF53" s="1"/>
      <c r="AG53" s="1"/>
      <c r="AH53" s="1"/>
      <c r="AI53" s="1"/>
      <c r="BF53"/>
      <c r="BG53"/>
      <c r="BH53"/>
      <c r="BI53"/>
      <c r="BJ53"/>
      <c r="BK53" s="1"/>
      <c r="BL53" s="1"/>
    </row>
    <row r="54" spans="1:65" s="8" customFormat="1" ht="25.15" hidden="1" customHeight="1">
      <c r="AF54" s="1"/>
      <c r="AG54" s="1"/>
      <c r="AH54" s="1"/>
      <c r="AI54" s="1"/>
      <c r="BF54" s="1"/>
      <c r="BG54"/>
      <c r="BH54"/>
      <c r="BI54"/>
      <c r="BJ54" s="85"/>
      <c r="BK54" s="1" t="s">
        <v>121</v>
      </c>
      <c r="BL54" s="1" t="s">
        <v>121</v>
      </c>
    </row>
    <row r="55" spans="1:65" s="8" customFormat="1" ht="18" hidden="1">
      <c r="AF55" s="1"/>
      <c r="AG55" s="1"/>
      <c r="AH55" s="1"/>
      <c r="AI55" s="1"/>
      <c r="BF55" s="1"/>
      <c r="BG55"/>
      <c r="BH55"/>
      <c r="BI55"/>
      <c r="BJ55" s="1" t="s">
        <v>122</v>
      </c>
      <c r="BK55" s="86" t="s">
        <v>123</v>
      </c>
      <c r="BL55" s="87">
        <v>224207</v>
      </c>
      <c r="BM55" s="90">
        <v>30091242</v>
      </c>
    </row>
    <row r="56" spans="1:65" s="8" customFormat="1" ht="18" hidden="1">
      <c r="AF56" s="1"/>
      <c r="AG56" s="1"/>
      <c r="AH56" s="1"/>
      <c r="AI56" s="1"/>
      <c r="BF56" s="1"/>
      <c r="BG56"/>
      <c r="BH56"/>
      <c r="BI56"/>
      <c r="BJ56" s="1" t="s">
        <v>124</v>
      </c>
      <c r="BK56" s="86" t="s">
        <v>123</v>
      </c>
      <c r="BL56" s="87">
        <v>224207</v>
      </c>
      <c r="BM56" s="90">
        <v>30091332</v>
      </c>
    </row>
    <row r="57" spans="1:65" s="8" customFormat="1" ht="18" hidden="1">
      <c r="AF57" s="1"/>
      <c r="AG57" s="1"/>
      <c r="AH57" s="1"/>
      <c r="AI57" s="1"/>
      <c r="BF57"/>
      <c r="BG57"/>
      <c r="BH57"/>
      <c r="BI57"/>
      <c r="BJ57" s="1" t="s">
        <v>125</v>
      </c>
      <c r="BK57" s="86" t="s">
        <v>126</v>
      </c>
      <c r="BL57" s="87">
        <v>921416</v>
      </c>
      <c r="BM57" s="90">
        <v>30091003</v>
      </c>
    </row>
    <row r="58" spans="1:65" s="8" customFormat="1" ht="13.5" hidden="1" customHeight="1">
      <c r="AF58" s="1"/>
      <c r="AG58" s="1"/>
      <c r="AH58" s="1"/>
      <c r="AI58" s="1"/>
      <c r="BF58"/>
      <c r="BG58"/>
      <c r="BH58"/>
      <c r="BI58"/>
      <c r="BJ58" s="88"/>
      <c r="BK58" s="86" t="s">
        <v>127</v>
      </c>
      <c r="BL58" s="87">
        <v>223224</v>
      </c>
      <c r="BM58" s="91">
        <v>302509005</v>
      </c>
    </row>
    <row r="59" spans="1:65" s="8" customFormat="1" ht="18" hidden="1">
      <c r="AF59" s="1"/>
      <c r="AG59" s="1"/>
      <c r="AH59" s="1"/>
      <c r="AI59" s="1"/>
      <c r="BF59"/>
      <c r="BG59"/>
      <c r="BH59"/>
      <c r="BI59"/>
      <c r="BJ59" s="85"/>
      <c r="BK59" s="86" t="s">
        <v>128</v>
      </c>
      <c r="BL59" s="87">
        <v>831206</v>
      </c>
      <c r="BM59" s="90">
        <v>30091362</v>
      </c>
    </row>
    <row r="60" spans="1:65" s="8" customFormat="1" ht="18" hidden="1">
      <c r="AF60" s="1"/>
      <c r="AG60" s="1"/>
      <c r="AH60" s="1"/>
      <c r="AI60" s="1"/>
      <c r="BF60"/>
      <c r="BG60"/>
      <c r="BH60"/>
      <c r="BI60"/>
      <c r="BJ60" s="85"/>
      <c r="BK60" s="86" t="s">
        <v>129</v>
      </c>
      <c r="BL60" s="87">
        <v>921415</v>
      </c>
      <c r="BM60" s="90">
        <v>30091244</v>
      </c>
    </row>
    <row r="61" spans="1:65" s="8" customFormat="1" ht="18" hidden="1">
      <c r="AF61" s="1"/>
      <c r="AG61" s="1"/>
      <c r="AH61" s="1"/>
      <c r="AI61" s="1"/>
      <c r="BF61"/>
      <c r="BG61"/>
      <c r="BH61"/>
      <c r="BI61"/>
      <c r="BJ61" s="85"/>
      <c r="BK61" s="86" t="s">
        <v>130</v>
      </c>
      <c r="BL61" s="87">
        <v>921414</v>
      </c>
      <c r="BM61" s="90">
        <v>30091243</v>
      </c>
    </row>
    <row r="62" spans="1:65" s="8" customFormat="1" ht="18" hidden="1">
      <c r="AF62" s="1"/>
      <c r="AG62" s="1"/>
      <c r="AH62" s="1"/>
      <c r="AI62" s="1"/>
      <c r="BF62"/>
      <c r="BG62"/>
      <c r="BH62"/>
      <c r="BI62"/>
      <c r="BJ62" s="85"/>
      <c r="BK62" s="86" t="s">
        <v>131</v>
      </c>
      <c r="BL62" s="87">
        <v>831205</v>
      </c>
      <c r="BM62" s="90">
        <v>30091001</v>
      </c>
    </row>
    <row r="63" spans="1:65" s="8" customFormat="1" ht="17.25" hidden="1" customHeight="1">
      <c r="AF63" s="1"/>
      <c r="AG63" s="1"/>
      <c r="AH63" s="1"/>
      <c r="AI63" s="1"/>
      <c r="BF63"/>
      <c r="BG63"/>
      <c r="BH63"/>
      <c r="BI63"/>
      <c r="BJ63" s="88"/>
      <c r="BK63" s="86" t="s">
        <v>132</v>
      </c>
      <c r="BL63" s="87">
        <v>122119</v>
      </c>
      <c r="BM63" s="90">
        <v>302509009</v>
      </c>
    </row>
    <row r="64" spans="1:65" s="8" customFormat="1" ht="18" hidden="1">
      <c r="AF64" s="1"/>
      <c r="AG64" s="1"/>
      <c r="AH64" s="1"/>
      <c r="AI64" s="1"/>
      <c r="BF64"/>
      <c r="BG64"/>
      <c r="BH64"/>
      <c r="BI64"/>
      <c r="BJ64" s="89"/>
      <c r="BK64" s="86" t="s">
        <v>133</v>
      </c>
      <c r="BL64" s="87">
        <v>921220</v>
      </c>
      <c r="BM64" s="90">
        <v>302509011</v>
      </c>
    </row>
    <row r="65" spans="32:65" s="8" customFormat="1" ht="17.25" hidden="1" customHeight="1">
      <c r="AF65" s="1"/>
      <c r="AG65" s="1"/>
      <c r="AH65" s="1"/>
      <c r="AI65" s="1"/>
      <c r="BF65"/>
      <c r="BG65"/>
      <c r="BH65"/>
      <c r="BI65"/>
      <c r="BJ65" s="88"/>
      <c r="BK65" s="86" t="s">
        <v>134</v>
      </c>
      <c r="BL65" s="87">
        <v>223310</v>
      </c>
      <c r="BM65" s="90">
        <v>302509002</v>
      </c>
    </row>
    <row r="66" spans="32:65" s="8" customFormat="1" ht="18" hidden="1" customHeight="1">
      <c r="AF66" s="1"/>
      <c r="AG66" s="1"/>
      <c r="AH66" s="1"/>
      <c r="AI66" s="1"/>
      <c r="BF66"/>
      <c r="BG66"/>
      <c r="BH66"/>
      <c r="BI66"/>
      <c r="BJ66" s="85"/>
      <c r="BK66" s="86" t="s">
        <v>135</v>
      </c>
      <c r="BL66" s="87">
        <v>937116</v>
      </c>
      <c r="BM66" s="91">
        <v>302509004</v>
      </c>
    </row>
    <row r="67" spans="32:65" s="8" customFormat="1" ht="18" hidden="1">
      <c r="AF67" s="1"/>
      <c r="AG67" s="1"/>
      <c r="AH67" s="1"/>
      <c r="AI67" s="1"/>
      <c r="BF67"/>
      <c r="BG67"/>
      <c r="BH67"/>
      <c r="BI67"/>
      <c r="BJ67" s="85"/>
      <c r="BK67" s="86" t="s">
        <v>136</v>
      </c>
      <c r="BL67" s="87">
        <v>932200</v>
      </c>
      <c r="BM67" s="94">
        <v>30081229</v>
      </c>
    </row>
    <row r="68" spans="32:65" s="8" customFormat="1" ht="18" hidden="1">
      <c r="AF68" s="1"/>
      <c r="AG68" s="1"/>
      <c r="AH68" s="1"/>
      <c r="AI68" s="1"/>
      <c r="BF68"/>
      <c r="BG68"/>
      <c r="BH68"/>
      <c r="BI68"/>
      <c r="BJ68" s="85"/>
      <c r="BK68" s="86" t="s">
        <v>136</v>
      </c>
      <c r="BL68" s="87">
        <v>932200</v>
      </c>
      <c r="BM68" s="90">
        <v>30081340</v>
      </c>
    </row>
    <row r="69" spans="32:65" s="8" customFormat="1" ht="18" hidden="1">
      <c r="AF69" s="1"/>
      <c r="AG69" s="1"/>
      <c r="AH69" s="1"/>
      <c r="AI69" s="1"/>
      <c r="BF69"/>
      <c r="BG69"/>
      <c r="BH69"/>
      <c r="BI69"/>
      <c r="BJ69" s="85"/>
      <c r="BK69" s="86" t="s">
        <v>137</v>
      </c>
      <c r="BL69" s="87">
        <v>932404</v>
      </c>
      <c r="BM69" s="90">
        <v>302509007</v>
      </c>
    </row>
    <row r="70" spans="32:65" s="8" customFormat="1" ht="18" hidden="1">
      <c r="AF70" s="1"/>
      <c r="AG70" s="1"/>
      <c r="AH70" s="1"/>
      <c r="AI70" s="1"/>
      <c r="BF70"/>
      <c r="BG70"/>
      <c r="BH70"/>
      <c r="BI70"/>
      <c r="BJ70" s="85"/>
      <c r="BK70" s="86" t="s">
        <v>138</v>
      </c>
      <c r="BL70" s="87">
        <v>831104</v>
      </c>
      <c r="BM70" s="90">
        <v>302509010</v>
      </c>
    </row>
    <row r="71" spans="32:65" s="8" customFormat="1" ht="18" hidden="1">
      <c r="AF71" s="1"/>
      <c r="AG71" s="1"/>
      <c r="AH71" s="1"/>
      <c r="AI71" s="1"/>
      <c r="BF71"/>
      <c r="BG71"/>
      <c r="BH71"/>
      <c r="BI71"/>
      <c r="BJ71" s="85"/>
      <c r="BK71" s="86" t="s">
        <v>139</v>
      </c>
      <c r="BL71" s="87">
        <v>228101</v>
      </c>
      <c r="BM71" s="91">
        <v>302509006</v>
      </c>
    </row>
    <row r="72" spans="32:65" s="8" customFormat="1" ht="18" hidden="1">
      <c r="AF72" s="1"/>
      <c r="AG72" s="1"/>
      <c r="AH72" s="1"/>
      <c r="AI72" s="1"/>
      <c r="BF72"/>
      <c r="BG72"/>
      <c r="BH72"/>
      <c r="BI72"/>
      <c r="BJ72" s="85"/>
      <c r="BK72" s="86" t="s">
        <v>140</v>
      </c>
      <c r="BL72" s="87">
        <v>217303</v>
      </c>
      <c r="BM72" s="91">
        <v>302509003</v>
      </c>
    </row>
    <row r="73" spans="32:65" s="8" customFormat="1" ht="18" hidden="1">
      <c r="AF73" s="1"/>
      <c r="AG73" s="1"/>
      <c r="AH73" s="1"/>
      <c r="AI73" s="1"/>
      <c r="BF73"/>
      <c r="BG73"/>
      <c r="BH73"/>
      <c r="BI73"/>
      <c r="BJ73" s="85"/>
      <c r="BK73" s="86" t="s">
        <v>141</v>
      </c>
      <c r="BL73" s="87">
        <v>122113</v>
      </c>
      <c r="BM73" s="90">
        <v>302509008</v>
      </c>
    </row>
    <row r="74" spans="32:65" s="8" customFormat="1" ht="18" hidden="1">
      <c r="AF74" s="1"/>
      <c r="AG74" s="1"/>
      <c r="AH74" s="1"/>
      <c r="AI74" s="1"/>
      <c r="BK74" s="86" t="s">
        <v>142</v>
      </c>
      <c r="BL74" s="87">
        <v>921410</v>
      </c>
      <c r="BM74" s="90">
        <v>30081046</v>
      </c>
    </row>
    <row r="75" spans="32:65" s="8" customFormat="1" ht="18" hidden="1">
      <c r="AF75" s="1"/>
      <c r="AG75" s="1"/>
      <c r="AH75" s="1"/>
      <c r="AI75" s="1"/>
      <c r="BK75" s="86" t="s">
        <v>143</v>
      </c>
      <c r="BL75" s="87">
        <v>921411</v>
      </c>
      <c r="BM75" s="90">
        <v>30081047</v>
      </c>
    </row>
    <row r="76" spans="32:65" s="8" customFormat="1" ht="18" hidden="1">
      <c r="AF76" s="1"/>
      <c r="AG76" s="1"/>
      <c r="AH76" s="1"/>
      <c r="AI76" s="1"/>
      <c r="BK76" s="86" t="s">
        <v>144</v>
      </c>
      <c r="BL76" s="87">
        <v>932200</v>
      </c>
      <c r="BM76" s="90">
        <v>30071472</v>
      </c>
    </row>
    <row r="77" spans="32:65" s="8" customFormat="1" ht="15.75" hidden="1" customHeight="1">
      <c r="AF77" s="1"/>
      <c r="AG77" s="1"/>
      <c r="AH77" s="1"/>
      <c r="AI77" s="1"/>
      <c r="BK77" s="93" t="s">
        <v>145</v>
      </c>
      <c r="BL77" s="68">
        <v>224207</v>
      </c>
      <c r="BM77" s="95"/>
    </row>
    <row r="78" spans="32:65" s="8" customFormat="1" ht="16.5" hidden="1" customHeight="1">
      <c r="AF78" s="1"/>
      <c r="AG78" s="1"/>
      <c r="AH78" s="1"/>
      <c r="AI78" s="1"/>
      <c r="BK78" s="93" t="s">
        <v>146</v>
      </c>
      <c r="BL78" s="68">
        <v>921415</v>
      </c>
      <c r="BM78" s="95"/>
    </row>
    <row r="79" spans="32:65" s="8" customFormat="1" ht="18" hidden="1" customHeight="1">
      <c r="AF79" s="1"/>
      <c r="AG79" s="1"/>
      <c r="AH79" s="1"/>
      <c r="AI79" s="1"/>
      <c r="BK79" s="93" t="s">
        <v>147</v>
      </c>
      <c r="BL79" s="68">
        <v>921414</v>
      </c>
      <c r="BM79" s="95"/>
    </row>
    <row r="80" spans="32:65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sheetProtection formatRows="0" insertRows="0" deleteRows="0"/>
  <mergeCells count="201"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I1:AJ6"/>
    <mergeCell ref="AK1:BC6"/>
    <mergeCell ref="O10:AW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5:AY15"/>
    <mergeCell ref="AZ15:BA15"/>
    <mergeCell ref="BB15:BC15"/>
    <mergeCell ref="B16:N16"/>
    <mergeCell ref="AX16:AY16"/>
    <mergeCell ref="AZ16:BA16"/>
    <mergeCell ref="BB16:BC16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AX43:AY43"/>
    <mergeCell ref="AZ43:BA43"/>
    <mergeCell ref="BB43:BC43"/>
    <mergeCell ref="B44:N44"/>
    <mergeCell ref="AX44:AY44"/>
    <mergeCell ref="AZ44:BA44"/>
    <mergeCell ref="BB44:BC44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B41:N41"/>
    <mergeCell ref="AX41:AY41"/>
    <mergeCell ref="AZ41:BA41"/>
    <mergeCell ref="BB41:BC41"/>
    <mergeCell ref="B45:N45"/>
    <mergeCell ref="AX45:AY45"/>
    <mergeCell ref="AZ45:BA45"/>
    <mergeCell ref="BB45:BC45"/>
    <mergeCell ref="A46:N46"/>
    <mergeCell ref="A47:BC47"/>
    <mergeCell ref="A48:BC48"/>
    <mergeCell ref="A10:A15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AV11:AW12"/>
    <mergeCell ref="B10:N15"/>
    <mergeCell ref="AX10:BC14"/>
    <mergeCell ref="B42:N42"/>
    <mergeCell ref="AX42:AY42"/>
    <mergeCell ref="AZ42:BA42"/>
    <mergeCell ref="BB42:BC42"/>
    <mergeCell ref="B43:N43"/>
  </mergeCells>
  <printOptions horizontalCentered="1" verticalCentered="1"/>
  <pageMargins left="0.39370078740157499" right="0.196850393700787" top="0.196850393700787" bottom="0.196850393700787" header="0" footer="0"/>
  <pageSetup scale="5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O22"/>
  <sheetViews>
    <sheetView workbookViewId="0">
      <selection activeCell="C13" sqref="C13:F13"/>
    </sheetView>
  </sheetViews>
  <sheetFormatPr defaultColWidth="11" defaultRowHeight="13.15"/>
  <sheetData>
    <row r="4" spans="3:15">
      <c r="C4" s="202" t="s">
        <v>148</v>
      </c>
      <c r="D4" s="202"/>
      <c r="E4" s="202"/>
      <c r="F4" s="202"/>
    </row>
    <row r="5" spans="3:15">
      <c r="C5" s="201" t="s">
        <v>149</v>
      </c>
      <c r="D5" s="201"/>
      <c r="E5" s="201"/>
      <c r="F5" s="201"/>
      <c r="G5" s="195"/>
      <c r="H5" s="195"/>
      <c r="I5" s="195"/>
      <c r="J5" s="195"/>
      <c r="K5" s="195"/>
      <c r="L5" s="195"/>
      <c r="M5" s="195"/>
      <c r="N5" s="195"/>
      <c r="O5" s="196"/>
    </row>
    <row r="6" spans="3:15">
      <c r="C6" s="201" t="s">
        <v>150</v>
      </c>
      <c r="D6" s="201"/>
      <c r="E6" s="201"/>
      <c r="F6" s="201"/>
      <c r="G6" s="197"/>
      <c r="H6" s="197"/>
      <c r="I6" s="197"/>
      <c r="J6" s="197"/>
      <c r="K6" s="197"/>
      <c r="L6" s="197"/>
      <c r="M6" s="197"/>
      <c r="N6" s="197"/>
      <c r="O6" s="198"/>
    </row>
    <row r="7" spans="3:15">
      <c r="C7" s="201" t="s">
        <v>151</v>
      </c>
      <c r="D7" s="201"/>
      <c r="E7" s="201"/>
      <c r="F7" s="201"/>
      <c r="G7" s="197"/>
      <c r="H7" s="197"/>
      <c r="I7" s="197"/>
      <c r="J7" s="197"/>
      <c r="K7" s="197"/>
      <c r="L7" s="197"/>
      <c r="M7" s="197"/>
      <c r="N7" s="197"/>
      <c r="O7" s="198"/>
    </row>
    <row r="8" spans="3:15">
      <c r="C8" s="201" t="s">
        <v>152</v>
      </c>
      <c r="D8" s="201"/>
      <c r="E8" s="201"/>
      <c r="F8" s="201"/>
      <c r="G8" s="197"/>
      <c r="H8" s="197"/>
      <c r="I8" s="197"/>
      <c r="J8" s="197"/>
      <c r="K8" s="197"/>
      <c r="L8" s="197"/>
      <c r="M8" s="197"/>
      <c r="N8" s="197"/>
      <c r="O8" s="198"/>
    </row>
    <row r="9" spans="3:15">
      <c r="C9" s="201" t="s">
        <v>153</v>
      </c>
      <c r="D9" s="201"/>
      <c r="E9" s="201"/>
      <c r="F9" s="201"/>
      <c r="G9" s="197"/>
      <c r="H9" s="197"/>
      <c r="I9" s="197"/>
      <c r="J9" s="197"/>
      <c r="K9" s="197"/>
      <c r="L9" s="197"/>
      <c r="M9" s="197"/>
      <c r="N9" s="197"/>
      <c r="O9" s="198"/>
    </row>
    <row r="10" spans="3:15">
      <c r="C10" s="201" t="s">
        <v>154</v>
      </c>
      <c r="D10" s="201"/>
      <c r="E10" s="201"/>
      <c r="F10" s="201"/>
      <c r="G10" s="197"/>
      <c r="H10" s="197"/>
      <c r="I10" s="197"/>
      <c r="J10" s="197"/>
      <c r="K10" s="197"/>
      <c r="L10" s="197"/>
      <c r="M10" s="197"/>
      <c r="N10" s="197"/>
      <c r="O10" s="198"/>
    </row>
    <row r="11" spans="3:15">
      <c r="C11" s="201" t="s">
        <v>155</v>
      </c>
      <c r="D11" s="201"/>
      <c r="E11" s="201"/>
      <c r="F11" s="201"/>
      <c r="G11" s="197"/>
      <c r="H11" s="197"/>
      <c r="I11" s="197"/>
      <c r="J11" s="197"/>
      <c r="K11" s="197"/>
      <c r="L11" s="197"/>
      <c r="M11" s="197"/>
      <c r="N11" s="197"/>
      <c r="O11" s="198"/>
    </row>
    <row r="12" spans="3:15">
      <c r="C12" s="201" t="s">
        <v>156</v>
      </c>
      <c r="D12" s="201"/>
      <c r="E12" s="201"/>
      <c r="F12" s="201"/>
      <c r="G12" s="197"/>
      <c r="H12" s="197"/>
      <c r="I12" s="197"/>
      <c r="J12" s="197"/>
      <c r="K12" s="197"/>
      <c r="L12" s="197"/>
      <c r="M12" s="197"/>
      <c r="N12" s="197"/>
      <c r="O12" s="198"/>
    </row>
    <row r="13" spans="3:15">
      <c r="C13" s="111" t="s">
        <v>157</v>
      </c>
      <c r="D13" s="112"/>
      <c r="E13" s="112"/>
      <c r="F13" s="113"/>
      <c r="G13" s="197"/>
      <c r="H13" s="197"/>
      <c r="I13" s="197"/>
      <c r="J13" s="197"/>
      <c r="K13" s="197"/>
      <c r="L13" s="197"/>
      <c r="M13" s="197"/>
      <c r="N13" s="197"/>
      <c r="O13" s="198"/>
    </row>
    <row r="14" spans="3:15">
      <c r="C14" s="194" t="s">
        <v>158</v>
      </c>
      <c r="D14" s="194"/>
      <c r="E14" s="194"/>
      <c r="F14" s="194"/>
      <c r="G14" s="197"/>
      <c r="H14" s="197"/>
      <c r="I14" s="197"/>
      <c r="J14" s="197"/>
      <c r="K14" s="197"/>
      <c r="L14" s="197"/>
      <c r="M14" s="197"/>
      <c r="N14" s="197"/>
      <c r="O14" s="198"/>
    </row>
    <row r="15" spans="3:15">
      <c r="C15" s="194" t="s">
        <v>159</v>
      </c>
      <c r="D15" s="194"/>
      <c r="E15" s="194"/>
      <c r="F15" s="194"/>
      <c r="G15" s="197"/>
      <c r="H15" s="197"/>
      <c r="I15" s="197"/>
      <c r="J15" s="197"/>
      <c r="K15" s="197"/>
      <c r="L15" s="197"/>
      <c r="M15" s="197"/>
      <c r="N15" s="197"/>
      <c r="O15" s="198"/>
    </row>
    <row r="16" spans="3:15">
      <c r="C16" s="194" t="s">
        <v>160</v>
      </c>
      <c r="D16" s="194"/>
      <c r="E16" s="194"/>
      <c r="F16" s="194"/>
      <c r="G16" s="197"/>
      <c r="H16" s="197"/>
      <c r="I16" s="197"/>
      <c r="J16" s="197"/>
      <c r="K16" s="197"/>
      <c r="L16" s="197"/>
      <c r="M16" s="197"/>
      <c r="N16" s="197"/>
      <c r="O16" s="198"/>
    </row>
    <row r="17" spans="3:15">
      <c r="C17" s="194" t="s">
        <v>161</v>
      </c>
      <c r="D17" s="194"/>
      <c r="E17" s="194"/>
      <c r="F17" s="194"/>
      <c r="G17" s="197"/>
      <c r="H17" s="197"/>
      <c r="I17" s="197"/>
      <c r="J17" s="197"/>
      <c r="K17" s="197"/>
      <c r="L17" s="197"/>
      <c r="M17" s="197"/>
      <c r="N17" s="197"/>
      <c r="O17" s="198"/>
    </row>
    <row r="18" spans="3:15">
      <c r="C18" s="194" t="s">
        <v>162</v>
      </c>
      <c r="D18" s="194"/>
      <c r="E18" s="194"/>
      <c r="F18" s="194"/>
      <c r="G18" s="197"/>
      <c r="H18" s="197"/>
      <c r="I18" s="197"/>
      <c r="J18" s="197"/>
      <c r="K18" s="197"/>
      <c r="L18" s="197"/>
      <c r="M18" s="197"/>
      <c r="N18" s="197"/>
      <c r="O18" s="198"/>
    </row>
    <row r="19" spans="3:15">
      <c r="C19" s="194" t="s">
        <v>163</v>
      </c>
      <c r="D19" s="194"/>
      <c r="E19" s="194"/>
      <c r="F19" s="194"/>
      <c r="G19" s="197"/>
      <c r="H19" s="197"/>
      <c r="I19" s="197"/>
      <c r="J19" s="197"/>
      <c r="K19" s="197"/>
      <c r="L19" s="197"/>
      <c r="M19" s="197"/>
      <c r="N19" s="197"/>
      <c r="O19" s="198"/>
    </row>
    <row r="20" spans="3:15">
      <c r="C20" s="194" t="s">
        <v>164</v>
      </c>
      <c r="D20" s="194"/>
      <c r="E20" s="194"/>
      <c r="F20" s="194"/>
      <c r="G20" s="197"/>
      <c r="H20" s="197"/>
      <c r="I20" s="197"/>
      <c r="J20" s="197"/>
      <c r="K20" s="197"/>
      <c r="L20" s="197"/>
      <c r="M20" s="197"/>
      <c r="N20" s="197"/>
      <c r="O20" s="198"/>
    </row>
    <row r="21" spans="3:15">
      <c r="C21" s="194" t="s">
        <v>165</v>
      </c>
      <c r="D21" s="194"/>
      <c r="E21" s="194"/>
      <c r="F21" s="194"/>
      <c r="G21" s="197"/>
      <c r="H21" s="197"/>
      <c r="I21" s="197"/>
      <c r="J21" s="197"/>
      <c r="K21" s="197"/>
      <c r="L21" s="197"/>
      <c r="M21" s="197"/>
      <c r="N21" s="197"/>
      <c r="O21" s="198"/>
    </row>
    <row r="22" spans="3:15">
      <c r="C22" s="194" t="s">
        <v>166</v>
      </c>
      <c r="D22" s="194"/>
      <c r="E22" s="194"/>
      <c r="F22" s="194"/>
      <c r="G22" s="199"/>
      <c r="H22" s="199"/>
      <c r="I22" s="199"/>
      <c r="J22" s="199"/>
      <c r="K22" s="199"/>
      <c r="L22" s="199"/>
      <c r="M22" s="199"/>
      <c r="N22" s="199"/>
      <c r="O22" s="200"/>
    </row>
  </sheetData>
  <mergeCells count="20">
    <mergeCell ref="C4:F4"/>
    <mergeCell ref="C5:F5"/>
    <mergeCell ref="C6:F6"/>
    <mergeCell ref="C7:F7"/>
    <mergeCell ref="C8:F8"/>
    <mergeCell ref="C19:F19"/>
    <mergeCell ref="C20:F20"/>
    <mergeCell ref="C21:F21"/>
    <mergeCell ref="C22:F22"/>
    <mergeCell ref="G5:O22"/>
    <mergeCell ref="C14:F14"/>
    <mergeCell ref="C15:F15"/>
    <mergeCell ref="C16:F16"/>
    <mergeCell ref="C17:F17"/>
    <mergeCell ref="C18:F18"/>
    <mergeCell ref="C9:F9"/>
    <mergeCell ref="C10:F10"/>
    <mergeCell ref="C11:F11"/>
    <mergeCell ref="C12:F12"/>
    <mergeCell ref="C13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E107"/>
  <sheetViews>
    <sheetView topLeftCell="A7" workbookViewId="0">
      <selection activeCell="A7" sqref="A1:XFD1048576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49" width="6.42578125" style="9" customWidth="1"/>
    <col min="50" max="52" width="2.7109375" style="9" customWidth="1"/>
    <col min="53" max="53" width="8.140625" style="9" customWidth="1"/>
    <col min="54" max="55" width="2.7109375" style="9" customWidth="1"/>
    <col min="56" max="57" width="8.42578125" style="8" hidden="1" customWidth="1"/>
    <col min="58" max="58" width="6.7109375" style="8" customWidth="1"/>
    <col min="59" max="61" width="8.42578125" style="8" hidden="1" customWidth="1"/>
    <col min="62" max="62" width="10.7109375" style="8" customWidth="1"/>
    <col min="63" max="63" width="112" style="8" customWidth="1"/>
    <col min="64" max="64" width="14.42578125" style="8" customWidth="1"/>
    <col min="65" max="65" width="19" style="8" customWidth="1"/>
    <col min="66" max="108" width="8.42578125" style="8"/>
    <col min="109" max="213" width="8.42578125" style="1"/>
    <col min="214" max="16384" width="8.42578125" style="9"/>
  </cols>
  <sheetData>
    <row r="1" spans="1:213" ht="12.75" customHeight="1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</row>
    <row r="2" spans="1:213" ht="12.75" customHeight="1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213" ht="12.75" customHeight="1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213" ht="12.75" customHeight="1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213" ht="12.75" customHeight="1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213" ht="17.25" customHeight="1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213" ht="15.6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213" ht="15.6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213" s="1" customFormat="1" ht="36" customHeight="1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</row>
    <row r="10" spans="1:213" s="1" customFormat="1" ht="18" customHeight="1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 t="s">
        <v>10</v>
      </c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</row>
    <row r="11" spans="1:213" s="1" customFormat="1" ht="18" customHeight="1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 t="s">
        <v>12</v>
      </c>
      <c r="P11" s="148"/>
      <c r="Q11" s="147" t="s">
        <v>12</v>
      </c>
      <c r="R11" s="148"/>
      <c r="S11" s="147" t="s">
        <v>13</v>
      </c>
      <c r="T11" s="148"/>
      <c r="U11" s="147" t="s">
        <v>13</v>
      </c>
      <c r="V11" s="148"/>
      <c r="W11" s="154" t="s">
        <v>14</v>
      </c>
      <c r="X11" s="154"/>
      <c r="Y11" s="144" t="s">
        <v>15</v>
      </c>
      <c r="Z11" s="144"/>
      <c r="AA11" s="144" t="s">
        <v>16</v>
      </c>
      <c r="AB11" s="144"/>
      <c r="AC11" s="150" t="s">
        <v>17</v>
      </c>
      <c r="AD11" s="151"/>
      <c r="AE11" s="36" t="s">
        <v>14</v>
      </c>
      <c r="AF11" s="128" t="s">
        <v>18</v>
      </c>
      <c r="AG11" s="129"/>
      <c r="AH11" s="128" t="s">
        <v>18</v>
      </c>
      <c r="AI11" s="129"/>
      <c r="AJ11" s="128" t="s">
        <v>18</v>
      </c>
      <c r="AK11" s="129"/>
      <c r="AL11" s="128" t="s">
        <v>18</v>
      </c>
      <c r="AM11" s="129"/>
      <c r="AN11" s="128" t="s">
        <v>18</v>
      </c>
      <c r="AO11" s="129"/>
      <c r="AP11" s="128" t="s">
        <v>18</v>
      </c>
      <c r="AQ11" s="129"/>
      <c r="AR11" s="128" t="s">
        <v>18</v>
      </c>
      <c r="AS11" s="129"/>
      <c r="AT11" s="128" t="s">
        <v>18</v>
      </c>
      <c r="AU11" s="129"/>
      <c r="AV11" s="128" t="s">
        <v>18</v>
      </c>
      <c r="AW11" s="129"/>
      <c r="AX11" s="141"/>
      <c r="AY11" s="141"/>
      <c r="AZ11" s="141"/>
      <c r="BA11" s="141"/>
      <c r="BB11" s="141"/>
      <c r="BC11" s="142"/>
    </row>
    <row r="12" spans="1:213" s="1" customFormat="1" ht="18" customHeight="1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 t="s">
        <v>19</v>
      </c>
      <c r="P12" s="148"/>
      <c r="Q12" s="147" t="s">
        <v>19</v>
      </c>
      <c r="R12" s="148"/>
      <c r="S12" s="147" t="s">
        <v>19</v>
      </c>
      <c r="T12" s="148"/>
      <c r="U12" s="147" t="s">
        <v>19</v>
      </c>
      <c r="V12" s="148"/>
      <c r="W12" s="150"/>
      <c r="X12" s="151"/>
      <c r="Y12" s="147" t="s">
        <v>20</v>
      </c>
      <c r="Z12" s="148"/>
      <c r="AA12" s="147" t="s">
        <v>21</v>
      </c>
      <c r="AB12" s="148"/>
      <c r="AC12" s="150" t="s">
        <v>22</v>
      </c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</row>
    <row r="13" spans="1:213" s="1" customFormat="1" ht="18" customHeight="1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 t="s">
        <v>23</v>
      </c>
      <c r="P13" s="148"/>
      <c r="Q13" s="147" t="s">
        <v>24</v>
      </c>
      <c r="R13" s="148"/>
      <c r="S13" s="147" t="s">
        <v>25</v>
      </c>
      <c r="T13" s="148"/>
      <c r="U13" s="144" t="s">
        <v>26</v>
      </c>
      <c r="V13" s="144"/>
      <c r="W13" s="154" t="s">
        <v>27</v>
      </c>
      <c r="X13" s="154"/>
      <c r="Y13" s="144" t="s">
        <v>28</v>
      </c>
      <c r="Z13" s="144"/>
      <c r="AA13" s="144" t="s">
        <v>24</v>
      </c>
      <c r="AB13" s="144"/>
      <c r="AC13" s="154" t="s">
        <v>25</v>
      </c>
      <c r="AD13" s="154"/>
      <c r="AE13" s="36" t="s">
        <v>29</v>
      </c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</row>
    <row r="14" spans="1:213" s="2" customFormat="1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30</v>
      </c>
      <c r="P14" s="148"/>
      <c r="Q14" s="147" t="s">
        <v>31</v>
      </c>
      <c r="R14" s="148"/>
      <c r="S14" s="147" t="s">
        <v>32</v>
      </c>
      <c r="T14" s="148"/>
      <c r="U14" s="147" t="s">
        <v>33</v>
      </c>
      <c r="V14" s="148"/>
      <c r="W14" s="150" t="s">
        <v>34</v>
      </c>
      <c r="X14" s="151"/>
      <c r="Y14" s="147" t="s">
        <v>35</v>
      </c>
      <c r="Z14" s="148"/>
      <c r="AA14" s="147" t="s">
        <v>36</v>
      </c>
      <c r="AB14" s="148"/>
      <c r="AC14" s="150" t="s">
        <v>37</v>
      </c>
      <c r="AD14" s="151"/>
      <c r="AE14" s="37" t="s">
        <v>38</v>
      </c>
      <c r="AF14" s="147"/>
      <c r="AG14" s="148"/>
      <c r="AH14" s="147"/>
      <c r="AI14" s="148"/>
      <c r="AJ14" s="147"/>
      <c r="AK14" s="148"/>
      <c r="AL14" s="147"/>
      <c r="AM14" s="148"/>
      <c r="AN14" s="147"/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s="2" customFormat="1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2">
        <v>8</v>
      </c>
      <c r="AG15" s="22"/>
      <c r="AH15" s="22"/>
      <c r="AI15" s="22">
        <v>15</v>
      </c>
      <c r="AJ15" s="22"/>
      <c r="AK15" s="22"/>
      <c r="AL15" s="22">
        <v>22</v>
      </c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s="2" customFormat="1" ht="20.100000000000001" customHeight="1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 t="s">
        <v>45</v>
      </c>
      <c r="W16" s="42"/>
      <c r="X16" s="43"/>
      <c r="Y16" s="52"/>
      <c r="Z16" s="44" t="s">
        <v>45</v>
      </c>
      <c r="AA16" s="52"/>
      <c r="AB16" s="44" t="s">
        <v>45</v>
      </c>
      <c r="AC16" s="55"/>
      <c r="AD16" s="56"/>
      <c r="AE16" s="57"/>
      <c r="AF16" s="58" t="s">
        <v>45</v>
      </c>
      <c r="AG16" s="58"/>
      <c r="AH16" s="58"/>
      <c r="AI16" s="71" t="s">
        <v>45</v>
      </c>
      <c r="AJ16" s="58"/>
      <c r="AK16" s="71"/>
      <c r="AL16" s="58" t="s">
        <v>45</v>
      </c>
      <c r="AM16" s="71"/>
      <c r="AN16" s="58"/>
      <c r="AO16" s="68" t="s">
        <v>45</v>
      </c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 t="s">
        <v>46</v>
      </c>
      <c r="BE16" s="82" t="s">
        <v>47</v>
      </c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s="2" customFormat="1" ht="20.100000000000001" customHeight="1">
      <c r="A17" s="17">
        <v>2</v>
      </c>
      <c r="B17" s="111" t="s">
        <v>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 t="s">
        <v>45</v>
      </c>
      <c r="W17" s="42"/>
      <c r="X17" s="43"/>
      <c r="Y17" s="52"/>
      <c r="Z17" s="44" t="s">
        <v>45</v>
      </c>
      <c r="AA17" s="52"/>
      <c r="AB17" s="44" t="s">
        <v>45</v>
      </c>
      <c r="AC17" s="46"/>
      <c r="AD17" s="59"/>
      <c r="AE17" s="60"/>
      <c r="AF17" s="61" t="s">
        <v>45</v>
      </c>
      <c r="AG17" s="58"/>
      <c r="AH17" s="61"/>
      <c r="AI17" s="71" t="s">
        <v>45</v>
      </c>
      <c r="AJ17" s="61"/>
      <c r="AK17" s="71"/>
      <c r="AL17" s="61" t="s">
        <v>45</v>
      </c>
      <c r="AM17" s="71"/>
      <c r="AN17" s="61"/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27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 t="s">
        <v>49</v>
      </c>
      <c r="BE17" s="82" t="s">
        <v>50</v>
      </c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s="2" customFormat="1" ht="20.100000000000001" customHeight="1">
      <c r="A18" s="17">
        <v>3</v>
      </c>
      <c r="B18" s="111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 t="s">
        <v>45</v>
      </c>
      <c r="W18" s="42"/>
      <c r="X18" s="43"/>
      <c r="Y18" s="52"/>
      <c r="Z18" s="44" t="s">
        <v>45</v>
      </c>
      <c r="AA18" s="52"/>
      <c r="AB18" s="44" t="s">
        <v>45</v>
      </c>
      <c r="AC18" s="46"/>
      <c r="AD18" s="59"/>
      <c r="AE18" s="62"/>
      <c r="AF18" s="61" t="s">
        <v>45</v>
      </c>
      <c r="AG18" s="58"/>
      <c r="AH18" s="61"/>
      <c r="AI18" s="71" t="s">
        <v>45</v>
      </c>
      <c r="AJ18" s="61"/>
      <c r="AK18" s="71"/>
      <c r="AL18" s="61" t="s">
        <v>45</v>
      </c>
      <c r="AM18" s="71"/>
      <c r="AN18" s="61"/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 t="s">
        <v>52</v>
      </c>
      <c r="BE18" s="82" t="s">
        <v>53</v>
      </c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s="2" customFormat="1" ht="20.100000000000001" customHeight="1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 t="s">
        <v>45</v>
      </c>
      <c r="W19" s="42"/>
      <c r="X19" s="43"/>
      <c r="Y19" s="52"/>
      <c r="Z19" s="44" t="s">
        <v>45</v>
      </c>
      <c r="AA19" s="52"/>
      <c r="AB19" s="44" t="s">
        <v>45</v>
      </c>
      <c r="AC19" s="46"/>
      <c r="AD19" s="59"/>
      <c r="AE19" s="60"/>
      <c r="AF19" s="61" t="s">
        <v>45</v>
      </c>
      <c r="AG19" s="58"/>
      <c r="AH19" s="61"/>
      <c r="AI19" s="71" t="s">
        <v>45</v>
      </c>
      <c r="AJ19" s="61"/>
      <c r="AK19" s="71"/>
      <c r="AL19" s="61" t="s">
        <v>45</v>
      </c>
      <c r="AM19" s="71"/>
      <c r="AN19" s="61"/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 t="s">
        <v>55</v>
      </c>
      <c r="BE19" s="82" t="s">
        <v>56</v>
      </c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s="2" customFormat="1" ht="20.100000000000001" customHeight="1">
      <c r="A20" s="17">
        <v>5</v>
      </c>
      <c r="B20" s="111" t="s">
        <v>57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 t="s">
        <v>45</v>
      </c>
      <c r="W20" s="42"/>
      <c r="X20" s="43"/>
      <c r="Y20" s="52"/>
      <c r="Z20" s="44" t="s">
        <v>45</v>
      </c>
      <c r="AA20" s="52"/>
      <c r="AB20" s="44" t="s">
        <v>45</v>
      </c>
      <c r="AC20" s="46"/>
      <c r="AD20" s="59"/>
      <c r="AE20" s="60"/>
      <c r="AF20" s="61" t="s">
        <v>45</v>
      </c>
      <c r="AG20" s="58"/>
      <c r="AH20" s="61"/>
      <c r="AI20" s="71" t="s">
        <v>45</v>
      </c>
      <c r="AJ20" s="61"/>
      <c r="AK20" s="71"/>
      <c r="AL20" s="61" t="s">
        <v>45</v>
      </c>
      <c r="AM20" s="71"/>
      <c r="AN20" s="61"/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 t="s">
        <v>58</v>
      </c>
      <c r="BE20" s="82" t="s">
        <v>59</v>
      </c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s="3" customFormat="1" ht="20.100000000000001" customHeight="1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 t="s">
        <v>45</v>
      </c>
      <c r="Q21" s="27"/>
      <c r="R21" s="43" t="s">
        <v>45</v>
      </c>
      <c r="S21" s="46"/>
      <c r="T21" s="43" t="s">
        <v>45</v>
      </c>
      <c r="U21" s="43"/>
      <c r="V21" s="43" t="s">
        <v>45</v>
      </c>
      <c r="W21" s="42"/>
      <c r="X21" s="43"/>
      <c r="Y21" s="42"/>
      <c r="Z21" s="43" t="s">
        <v>45</v>
      </c>
      <c r="AA21" s="42"/>
      <c r="AB21" s="43" t="s">
        <v>45</v>
      </c>
      <c r="AC21" s="46"/>
      <c r="AD21" s="59"/>
      <c r="AE21" s="60"/>
      <c r="AF21" s="60" t="s">
        <v>64</v>
      </c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1</v>
      </c>
      <c r="BA21" s="207"/>
      <c r="BB21" s="208">
        <f t="shared" si="2"/>
        <v>1</v>
      </c>
      <c r="BC21" s="209"/>
      <c r="BD21" s="83" t="s">
        <v>61</v>
      </c>
      <c r="BE21" s="83" t="s">
        <v>62</v>
      </c>
    </row>
    <row r="22" spans="1:213" s="4" customFormat="1" ht="20.100000000000001" customHeight="1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 t="s">
        <v>45</v>
      </c>
      <c r="Q22" s="29"/>
      <c r="R22" s="47" t="s">
        <v>45</v>
      </c>
      <c r="S22" s="48"/>
      <c r="T22" s="47" t="s">
        <v>45</v>
      </c>
      <c r="U22" s="47"/>
      <c r="V22" s="47" t="s">
        <v>45</v>
      </c>
      <c r="W22" s="49"/>
      <c r="X22" s="47"/>
      <c r="Y22" s="49"/>
      <c r="Z22" s="47" t="s">
        <v>45</v>
      </c>
      <c r="AA22" s="49"/>
      <c r="AB22" s="47" t="s">
        <v>45</v>
      </c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 t="s">
        <v>65</v>
      </c>
      <c r="BE22" s="83" t="s">
        <v>66</v>
      </c>
    </row>
    <row r="23" spans="1:213" ht="20.100000000000001" customHeight="1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45</v>
      </c>
      <c r="Q23" s="31"/>
      <c r="R23" s="50" t="s">
        <v>45</v>
      </c>
      <c r="S23" s="51"/>
      <c r="T23" s="50" t="s">
        <v>45</v>
      </c>
      <c r="U23" s="50"/>
      <c r="V23" s="50" t="s">
        <v>45</v>
      </c>
      <c r="W23" s="49"/>
      <c r="X23" s="47"/>
      <c r="Y23" s="53"/>
      <c r="Z23" s="50" t="s">
        <v>45</v>
      </c>
      <c r="AA23" s="53"/>
      <c r="AB23" s="50" t="s">
        <v>45</v>
      </c>
      <c r="AC23" s="48"/>
      <c r="AD23" s="63"/>
      <c r="AE23" s="64"/>
      <c r="AF23" s="65" t="s">
        <v>45</v>
      </c>
      <c r="AG23" s="58"/>
      <c r="AH23" s="65"/>
      <c r="AI23" s="71" t="s">
        <v>45</v>
      </c>
      <c r="AJ23" s="65"/>
      <c r="AK23" s="71"/>
      <c r="AL23" s="65" t="s">
        <v>45</v>
      </c>
      <c r="AM23" s="71"/>
      <c r="AN23" s="65"/>
      <c r="AO23" s="68"/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0</v>
      </c>
      <c r="BA23" s="115"/>
      <c r="BB23" s="116">
        <f t="shared" si="2"/>
        <v>0</v>
      </c>
      <c r="BC23" s="117"/>
      <c r="BD23" s="82" t="s">
        <v>68</v>
      </c>
      <c r="BE23" s="82" t="s">
        <v>69</v>
      </c>
    </row>
    <row r="24" spans="1:213" ht="20.100000000000001" customHeight="1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 t="s">
        <v>45</v>
      </c>
      <c r="W24" s="49"/>
      <c r="X24" s="47"/>
      <c r="Y24" s="53"/>
      <c r="Z24" s="50" t="s">
        <v>45</v>
      </c>
      <c r="AA24" s="53"/>
      <c r="AB24" s="50" t="s">
        <v>45</v>
      </c>
      <c r="AC24" s="48"/>
      <c r="AD24" s="63"/>
      <c r="AE24" s="64"/>
      <c r="AF24" s="65" t="s">
        <v>45</v>
      </c>
      <c r="AG24" s="58"/>
      <c r="AH24" s="65"/>
      <c r="AI24" s="71" t="s">
        <v>45</v>
      </c>
      <c r="AJ24" s="65"/>
      <c r="AK24" s="71"/>
      <c r="AL24" s="65" t="s">
        <v>45</v>
      </c>
      <c r="AM24" s="71"/>
      <c r="AN24" s="65"/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 t="s">
        <v>71</v>
      </c>
      <c r="BE24" s="82" t="s">
        <v>72</v>
      </c>
    </row>
    <row r="25" spans="1:213" s="5" customFormat="1" ht="20.100000000000001" customHeight="1">
      <c r="A25" s="17">
        <v>10</v>
      </c>
      <c r="B25" s="111" t="s">
        <v>73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31"/>
      <c r="P25" s="32" t="s">
        <v>45</v>
      </c>
      <c r="Q25" s="31"/>
      <c r="R25" s="50" t="s">
        <v>45</v>
      </c>
      <c r="S25" s="51"/>
      <c r="T25" s="50" t="s">
        <v>45</v>
      </c>
      <c r="U25" s="50"/>
      <c r="V25" s="50" t="s">
        <v>45</v>
      </c>
      <c r="W25" s="49"/>
      <c r="X25" s="47"/>
      <c r="Y25" s="53"/>
      <c r="Z25" s="50" t="s">
        <v>64</v>
      </c>
      <c r="AA25" s="53"/>
      <c r="AB25" s="50" t="s">
        <v>45</v>
      </c>
      <c r="AC25" s="48"/>
      <c r="AD25" s="63"/>
      <c r="AE25" s="64"/>
      <c r="AF25" s="65" t="s">
        <v>45</v>
      </c>
      <c r="AG25" s="58"/>
      <c r="AH25" s="65"/>
      <c r="AI25" s="71" t="s">
        <v>64</v>
      </c>
      <c r="AJ25" s="65"/>
      <c r="AK25" s="71"/>
      <c r="AL25" s="65" t="s">
        <v>45</v>
      </c>
      <c r="AM25" s="71"/>
      <c r="AN25" s="65"/>
      <c r="AO25" s="68"/>
      <c r="AP25" s="65"/>
      <c r="AQ25" s="68"/>
      <c r="AR25" s="65"/>
      <c r="AS25" s="76"/>
      <c r="AT25" s="65"/>
      <c r="AU25" s="68"/>
      <c r="AV25" s="68"/>
      <c r="AW25" s="68"/>
      <c r="AX25" s="114">
        <f t="shared" si="0"/>
        <v>0</v>
      </c>
      <c r="AY25" s="115"/>
      <c r="AZ25" s="116">
        <f t="shared" si="1"/>
        <v>2</v>
      </c>
      <c r="BA25" s="115"/>
      <c r="BB25" s="116">
        <f t="shared" si="2"/>
        <v>2</v>
      </c>
      <c r="BC25" s="117"/>
      <c r="BD25" s="82" t="s">
        <v>74</v>
      </c>
      <c r="BE25" s="82" t="s">
        <v>75</v>
      </c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</row>
    <row r="26" spans="1:213" ht="20.100000000000001" customHeight="1">
      <c r="A26" s="17">
        <v>11</v>
      </c>
      <c r="B26" s="111" t="s">
        <v>76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31"/>
      <c r="P26" s="32" t="s">
        <v>45</v>
      </c>
      <c r="Q26" s="31"/>
      <c r="R26" s="50" t="s">
        <v>45</v>
      </c>
      <c r="S26" s="51"/>
      <c r="T26" s="50" t="s">
        <v>45</v>
      </c>
      <c r="U26" s="50"/>
      <c r="V26" s="50" t="s">
        <v>45</v>
      </c>
      <c r="W26" s="49"/>
      <c r="X26" s="47"/>
      <c r="Y26" s="53"/>
      <c r="Z26" s="50" t="s">
        <v>45</v>
      </c>
      <c r="AA26" s="53"/>
      <c r="AB26" s="50" t="s">
        <v>45</v>
      </c>
      <c r="AC26" s="48"/>
      <c r="AD26" s="63"/>
      <c r="AE26" s="64"/>
      <c r="AF26" s="65" t="s">
        <v>45</v>
      </c>
      <c r="AG26" s="58"/>
      <c r="AH26" s="65"/>
      <c r="AI26" s="71" t="s">
        <v>64</v>
      </c>
      <c r="AJ26" s="65"/>
      <c r="AK26" s="71"/>
      <c r="AL26" s="65" t="s">
        <v>45</v>
      </c>
      <c r="AM26" s="71"/>
      <c r="AN26" s="65"/>
      <c r="AO26" s="68"/>
      <c r="AP26" s="65"/>
      <c r="AQ26" s="68"/>
      <c r="AR26" s="65"/>
      <c r="AS26" s="76"/>
      <c r="AT26" s="65"/>
      <c r="AU26" s="68"/>
      <c r="AV26" s="68"/>
      <c r="AW26" s="68"/>
      <c r="AX26" s="114">
        <f t="shared" si="0"/>
        <v>0</v>
      </c>
      <c r="AY26" s="115"/>
      <c r="AZ26" s="116">
        <f t="shared" si="1"/>
        <v>1</v>
      </c>
      <c r="BA26" s="115"/>
      <c r="BB26" s="116">
        <f t="shared" si="2"/>
        <v>1</v>
      </c>
      <c r="BC26" s="117"/>
      <c r="BD26" s="82" t="s">
        <v>77</v>
      </c>
      <c r="BE26" s="82" t="s">
        <v>78</v>
      </c>
    </row>
    <row r="27" spans="1:213" ht="20.100000000000001" customHeight="1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 t="s">
        <v>45</v>
      </c>
      <c r="U27" s="50"/>
      <c r="V27" s="50" t="s">
        <v>45</v>
      </c>
      <c r="W27" s="49"/>
      <c r="X27" s="47"/>
      <c r="Y27" s="53"/>
      <c r="Z27" s="50" t="s">
        <v>45</v>
      </c>
      <c r="AA27" s="53"/>
      <c r="AB27" s="50" t="s">
        <v>45</v>
      </c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 t="s">
        <v>79</v>
      </c>
      <c r="BE27" s="82" t="s">
        <v>80</v>
      </c>
    </row>
    <row r="28" spans="1:213" ht="20.100000000000001" customHeight="1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 t="s">
        <v>45</v>
      </c>
      <c r="Q28" s="31"/>
      <c r="R28" s="50" t="s">
        <v>45</v>
      </c>
      <c r="S28" s="51"/>
      <c r="T28" s="50" t="s">
        <v>45</v>
      </c>
      <c r="U28" s="50"/>
      <c r="V28" s="50" t="s">
        <v>45</v>
      </c>
      <c r="W28" s="49"/>
      <c r="X28" s="47"/>
      <c r="Y28" s="53"/>
      <c r="Z28" s="50" t="s">
        <v>45</v>
      </c>
      <c r="AA28" s="53"/>
      <c r="AB28" s="50" t="s">
        <v>45</v>
      </c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ref="AX28:AX37" si="3">COUNTIF(O28:AW28,"E")</f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 t="s">
        <v>77</v>
      </c>
      <c r="BE28" s="82" t="s">
        <v>81</v>
      </c>
    </row>
    <row r="29" spans="1:213" s="6" customFormat="1" ht="20.100000000000001" customHeight="1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 t="s">
        <v>64</v>
      </c>
      <c r="Q29" s="25"/>
      <c r="R29" s="44" t="s">
        <v>64</v>
      </c>
      <c r="S29" s="45"/>
      <c r="T29" s="44" t="s">
        <v>64</v>
      </c>
      <c r="U29" s="44"/>
      <c r="V29" s="44" t="s">
        <v>64</v>
      </c>
      <c r="W29" s="52"/>
      <c r="X29" s="44"/>
      <c r="Y29" s="52"/>
      <c r="Z29" s="44" t="s">
        <v>64</v>
      </c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3"/>
        <v>0</v>
      </c>
      <c r="AY29" s="115"/>
      <c r="AZ29" s="116">
        <f t="shared" si="1"/>
        <v>5</v>
      </c>
      <c r="BA29" s="115"/>
      <c r="BB29" s="116">
        <f t="shared" si="2"/>
        <v>5</v>
      </c>
      <c r="BC29" s="117"/>
      <c r="BD29" s="82" t="s">
        <v>82</v>
      </c>
      <c r="BE29" s="82" t="s">
        <v>83</v>
      </c>
    </row>
    <row r="30" spans="1:213" s="2" customFormat="1" ht="20.100000000000001" customHeight="1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 t="s">
        <v>45</v>
      </c>
      <c r="Q30" s="39"/>
      <c r="R30" s="40" t="s">
        <v>45</v>
      </c>
      <c r="S30" s="41"/>
      <c r="T30" s="40" t="s">
        <v>45</v>
      </c>
      <c r="U30" s="40"/>
      <c r="V30" s="40" t="s">
        <v>45</v>
      </c>
      <c r="W30" s="42"/>
      <c r="X30" s="43"/>
      <c r="Y30" s="52"/>
      <c r="Z30" s="44" t="s">
        <v>45</v>
      </c>
      <c r="AA30" s="52"/>
      <c r="AB30" s="44" t="s">
        <v>45</v>
      </c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3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 t="s">
        <v>84</v>
      </c>
      <c r="BE30" s="82" t="s">
        <v>85</v>
      </c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s="2" customFormat="1" ht="20.100000000000001" customHeight="1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 t="s">
        <v>45</v>
      </c>
      <c r="Q31" s="25"/>
      <c r="R31" s="44" t="s">
        <v>45</v>
      </c>
      <c r="S31" s="45"/>
      <c r="T31" s="44" t="s">
        <v>45</v>
      </c>
      <c r="U31" s="44"/>
      <c r="V31" s="44" t="s">
        <v>45</v>
      </c>
      <c r="W31" s="42"/>
      <c r="X31" s="43"/>
      <c r="Y31" s="52"/>
      <c r="Z31" s="44" t="s">
        <v>45</v>
      </c>
      <c r="AA31" s="52"/>
      <c r="AB31" s="44" t="s">
        <v>45</v>
      </c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3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 t="s">
        <v>86</v>
      </c>
      <c r="BE31" s="82" t="s">
        <v>87</v>
      </c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s="2" customFormat="1" ht="20.100000000000001" customHeight="1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 t="s">
        <v>45</v>
      </c>
      <c r="Q32" s="25"/>
      <c r="R32" s="44" t="s">
        <v>45</v>
      </c>
      <c r="S32" s="45"/>
      <c r="T32" s="44" t="s">
        <v>45</v>
      </c>
      <c r="U32" s="44"/>
      <c r="V32" s="44" t="s">
        <v>45</v>
      </c>
      <c r="W32" s="42"/>
      <c r="X32" s="43"/>
      <c r="Y32" s="52"/>
      <c r="Z32" s="44" t="s">
        <v>45</v>
      </c>
      <c r="AA32" s="52"/>
      <c r="AB32" s="44" t="s">
        <v>45</v>
      </c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3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 t="s">
        <v>88</v>
      </c>
      <c r="BE32" s="82" t="s">
        <v>89</v>
      </c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s="2" customFormat="1" ht="20.100000000000001" customHeight="1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 t="s">
        <v>45</v>
      </c>
      <c r="Q33" s="25"/>
      <c r="R33" s="44" t="s">
        <v>45</v>
      </c>
      <c r="S33" s="45"/>
      <c r="T33" s="44" t="s">
        <v>45</v>
      </c>
      <c r="U33" s="44"/>
      <c r="V33" s="44" t="s">
        <v>45</v>
      </c>
      <c r="W33" s="42"/>
      <c r="X33" s="43"/>
      <c r="Y33" s="52"/>
      <c r="Z33" s="44" t="s">
        <v>45</v>
      </c>
      <c r="AA33" s="52"/>
      <c r="AB33" s="44" t="s">
        <v>45</v>
      </c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3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 t="s">
        <v>90</v>
      </c>
      <c r="BE33" s="82" t="s">
        <v>91</v>
      </c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s="2" customFormat="1" ht="20.100000000000001" customHeight="1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 t="s">
        <v>45</v>
      </c>
      <c r="Q34" s="25"/>
      <c r="R34" s="44" t="s">
        <v>45</v>
      </c>
      <c r="S34" s="45"/>
      <c r="T34" s="44" t="s">
        <v>45</v>
      </c>
      <c r="U34" s="44"/>
      <c r="V34" s="44" t="s">
        <v>45</v>
      </c>
      <c r="W34" s="42"/>
      <c r="X34" s="43"/>
      <c r="Y34" s="52"/>
      <c r="Z34" s="44" t="s">
        <v>45</v>
      </c>
      <c r="AA34" s="52"/>
      <c r="AB34" s="44" t="s">
        <v>45</v>
      </c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3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 t="s">
        <v>92</v>
      </c>
      <c r="BE34" s="82" t="s">
        <v>93</v>
      </c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s="2" customFormat="1" ht="20.100000000000001" customHeight="1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 t="s">
        <v>45</v>
      </c>
      <c r="Q35" s="25"/>
      <c r="R35" s="44" t="s">
        <v>45</v>
      </c>
      <c r="S35" s="45"/>
      <c r="T35" s="44" t="s">
        <v>45</v>
      </c>
      <c r="U35" s="44"/>
      <c r="V35" s="44" t="s">
        <v>45</v>
      </c>
      <c r="W35" s="42"/>
      <c r="X35" s="43"/>
      <c r="Y35" s="52"/>
      <c r="Z35" s="44" t="s">
        <v>45</v>
      </c>
      <c r="AA35" s="52"/>
      <c r="AB35" s="44" t="s">
        <v>45</v>
      </c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3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 t="s">
        <v>94</v>
      </c>
      <c r="BE35" s="82" t="s">
        <v>95</v>
      </c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s="1" customFormat="1" ht="20.100000000000001" customHeight="1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 t="s">
        <v>45</v>
      </c>
      <c r="Q36" s="31"/>
      <c r="R36" s="50" t="s">
        <v>45</v>
      </c>
      <c r="S36" s="51"/>
      <c r="T36" s="50" t="s">
        <v>45</v>
      </c>
      <c r="U36" s="50"/>
      <c r="V36" s="50" t="s">
        <v>45</v>
      </c>
      <c r="W36" s="53"/>
      <c r="X36" s="50"/>
      <c r="Y36" s="53"/>
      <c r="Z36" s="50" t="s">
        <v>45</v>
      </c>
      <c r="AA36" s="53"/>
      <c r="AB36" s="50" t="s">
        <v>45</v>
      </c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3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 t="s">
        <v>96</v>
      </c>
      <c r="BE36" s="82" t="s">
        <v>97</v>
      </c>
    </row>
    <row r="37" spans="1:213" ht="20.100000000000001" customHeight="1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 t="s">
        <v>45</v>
      </c>
      <c r="Q37" s="31"/>
      <c r="R37" s="50" t="s">
        <v>45</v>
      </c>
      <c r="S37" s="51"/>
      <c r="T37" s="50" t="s">
        <v>45</v>
      </c>
      <c r="U37" s="50"/>
      <c r="V37" s="50" t="s">
        <v>45</v>
      </c>
      <c r="W37" s="49"/>
      <c r="X37" s="47"/>
      <c r="Y37" s="53"/>
      <c r="Z37" s="50" t="s">
        <v>45</v>
      </c>
      <c r="AA37" s="53"/>
      <c r="AB37" s="50" t="s">
        <v>45</v>
      </c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3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 t="s">
        <v>98</v>
      </c>
      <c r="BE37" s="82" t="s">
        <v>99</v>
      </c>
    </row>
    <row r="38" spans="1:213" ht="20.100000000000001" customHeight="1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 t="s">
        <v>45</v>
      </c>
      <c r="Q38" s="31"/>
      <c r="R38" s="50" t="s">
        <v>45</v>
      </c>
      <c r="S38" s="51"/>
      <c r="T38" s="50" t="s">
        <v>45</v>
      </c>
      <c r="U38" s="50"/>
      <c r="V38" s="50" t="s">
        <v>45</v>
      </c>
      <c r="W38" s="49"/>
      <c r="X38" s="47"/>
      <c r="Y38" s="53"/>
      <c r="Z38" s="50" t="s">
        <v>45</v>
      </c>
      <c r="AA38" s="53"/>
      <c r="AB38" s="50" t="s">
        <v>45</v>
      </c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ref="AX38:AX45" si="4">COUNTIF(O38:AW38,"E")</f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 t="s">
        <v>100</v>
      </c>
      <c r="BE38" s="82" t="s">
        <v>101</v>
      </c>
    </row>
    <row r="39" spans="1:213" s="5" customFormat="1" ht="20.100000000000001" customHeight="1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 t="s">
        <v>45</v>
      </c>
      <c r="Q39" s="31"/>
      <c r="R39" s="50" t="s">
        <v>45</v>
      </c>
      <c r="S39" s="51"/>
      <c r="T39" s="50" t="s">
        <v>45</v>
      </c>
      <c r="U39" s="50"/>
      <c r="V39" s="50" t="s">
        <v>45</v>
      </c>
      <c r="W39" s="49"/>
      <c r="X39" s="47"/>
      <c r="Y39" s="53"/>
      <c r="Z39" s="50" t="s">
        <v>64</v>
      </c>
      <c r="AA39" s="53"/>
      <c r="AB39" s="50" t="s">
        <v>45</v>
      </c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4"/>
        <v>0</v>
      </c>
      <c r="AY39" s="115"/>
      <c r="AZ39" s="116">
        <f t="shared" si="1"/>
        <v>1</v>
      </c>
      <c r="BA39" s="115"/>
      <c r="BB39" s="116">
        <f t="shared" si="2"/>
        <v>1</v>
      </c>
      <c r="BC39" s="117"/>
      <c r="BD39" s="82" t="s">
        <v>102</v>
      </c>
      <c r="BE39" s="82" t="s">
        <v>103</v>
      </c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20.100000000000001" customHeight="1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 t="s">
        <v>45</v>
      </c>
      <c r="Q40" s="31"/>
      <c r="R40" s="50" t="s">
        <v>45</v>
      </c>
      <c r="S40" s="51"/>
      <c r="T40" s="50" t="s">
        <v>45</v>
      </c>
      <c r="U40" s="50"/>
      <c r="V40" s="50" t="s">
        <v>45</v>
      </c>
      <c r="W40" s="49"/>
      <c r="X40" s="47"/>
      <c r="Y40" s="53"/>
      <c r="Z40" s="50" t="s">
        <v>45</v>
      </c>
      <c r="AA40" s="53"/>
      <c r="AB40" s="50" t="s">
        <v>45</v>
      </c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4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 t="s">
        <v>104</v>
      </c>
      <c r="BE40" s="82" t="s">
        <v>105</v>
      </c>
    </row>
    <row r="41" spans="1:213" ht="20.100000000000001" customHeight="1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 t="s">
        <v>45</v>
      </c>
      <c r="Q41" s="31"/>
      <c r="R41" s="50" t="s">
        <v>45</v>
      </c>
      <c r="S41" s="51"/>
      <c r="T41" s="50" t="s">
        <v>45</v>
      </c>
      <c r="U41" s="50"/>
      <c r="V41" s="50" t="s">
        <v>45</v>
      </c>
      <c r="W41" s="49"/>
      <c r="X41" s="47"/>
      <c r="Y41" s="53"/>
      <c r="Z41" s="50" t="s">
        <v>45</v>
      </c>
      <c r="AA41" s="53"/>
      <c r="AB41" s="50" t="s">
        <v>45</v>
      </c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4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 t="s">
        <v>106</v>
      </c>
      <c r="BE41" s="82" t="s">
        <v>107</v>
      </c>
    </row>
    <row r="42" spans="1:213" ht="20.100000000000001" customHeight="1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 t="s">
        <v>45</v>
      </c>
      <c r="Q42" s="31"/>
      <c r="R42" s="50" t="s">
        <v>45</v>
      </c>
      <c r="S42" s="51"/>
      <c r="T42" s="50" t="s">
        <v>45</v>
      </c>
      <c r="U42" s="50"/>
      <c r="V42" s="50" t="s">
        <v>45</v>
      </c>
      <c r="W42" s="49"/>
      <c r="X42" s="47"/>
      <c r="Y42" s="53"/>
      <c r="Z42" s="50" t="s">
        <v>45</v>
      </c>
      <c r="AA42" s="53"/>
      <c r="AB42" s="50" t="s">
        <v>45</v>
      </c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4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 t="s">
        <v>108</v>
      </c>
      <c r="BE42" s="82" t="s">
        <v>109</v>
      </c>
    </row>
    <row r="43" spans="1:213" s="6" customFormat="1" ht="20.100000000000001" customHeight="1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4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 t="s">
        <v>110</v>
      </c>
      <c r="BE43" s="82" t="s">
        <v>111</v>
      </c>
    </row>
    <row r="44" spans="1:213" s="6" customFormat="1" ht="20.100000000000001" customHeight="1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 t="s">
        <v>64</v>
      </c>
      <c r="Q44" s="25"/>
      <c r="R44" s="44" t="s">
        <v>64</v>
      </c>
      <c r="S44" s="45"/>
      <c r="T44" s="44" t="s">
        <v>64</v>
      </c>
      <c r="U44" s="44"/>
      <c r="V44" s="44" t="s">
        <v>64</v>
      </c>
      <c r="W44" s="52"/>
      <c r="X44" s="44"/>
      <c r="Y44" s="52"/>
      <c r="Z44" s="44" t="s">
        <v>64</v>
      </c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4"/>
        <v>0</v>
      </c>
      <c r="AY44" s="115"/>
      <c r="AZ44" s="116">
        <f t="shared" si="1"/>
        <v>5</v>
      </c>
      <c r="BA44" s="115"/>
      <c r="BB44" s="116">
        <f t="shared" si="2"/>
        <v>5</v>
      </c>
      <c r="BC44" s="117"/>
      <c r="BD44" s="82" t="s">
        <v>112</v>
      </c>
      <c r="BE44" s="82" t="s">
        <v>113</v>
      </c>
    </row>
    <row r="45" spans="1:213" s="6" customFormat="1" ht="20.100000000000001" customHeight="1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4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 t="s">
        <v>114</v>
      </c>
      <c r="BE45" s="82" t="s">
        <v>115</v>
      </c>
    </row>
    <row r="46" spans="1:213" ht="20.100000000000001" customHeight="1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</row>
    <row r="47" spans="1:213" s="7" customFormat="1" ht="39.75" customHeight="1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s="7" customFormat="1" ht="36.75" customHeight="1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65" ht="25.15" customHeight="1">
      <c r="A49" s="9" t="s">
        <v>119</v>
      </c>
      <c r="F49" s="9" t="s">
        <v>120</v>
      </c>
    </row>
    <row r="50" spans="1:65" s="8" customFormat="1" ht="25.15" customHeight="1">
      <c r="AF50" s="1"/>
      <c r="AG50" s="1"/>
      <c r="AH50" s="1"/>
      <c r="AI50" s="1"/>
    </row>
    <row r="51" spans="1:65" s="8" customFormat="1" ht="25.15" customHeight="1">
      <c r="AF51" s="1"/>
      <c r="AG51" s="1"/>
      <c r="AH51" s="1"/>
      <c r="AI51" s="1"/>
    </row>
    <row r="52" spans="1:65" s="8" customFormat="1" ht="25.15" customHeight="1">
      <c r="AF52" s="1"/>
      <c r="AG52" s="1"/>
      <c r="AH52" s="1"/>
      <c r="AI52" s="1"/>
    </row>
    <row r="53" spans="1:65" s="8" customFormat="1" ht="25.15" hidden="1" customHeight="1">
      <c r="AF53" s="1"/>
      <c r="AG53" s="1"/>
      <c r="AH53" s="1"/>
      <c r="AI53" s="1"/>
      <c r="BF53"/>
      <c r="BG53"/>
      <c r="BH53"/>
      <c r="BI53"/>
      <c r="BJ53"/>
      <c r="BK53" s="1"/>
      <c r="BL53" s="1"/>
    </row>
    <row r="54" spans="1:65" s="8" customFormat="1" ht="25.15" hidden="1" customHeight="1">
      <c r="AF54" s="1"/>
      <c r="AG54" s="1"/>
      <c r="AH54" s="1"/>
      <c r="AI54" s="1"/>
      <c r="BF54" s="1"/>
      <c r="BG54"/>
      <c r="BH54"/>
      <c r="BI54"/>
      <c r="BJ54" s="85"/>
      <c r="BK54" s="1" t="s">
        <v>121</v>
      </c>
      <c r="BL54" s="1" t="s">
        <v>121</v>
      </c>
    </row>
    <row r="55" spans="1:65" s="8" customFormat="1" ht="18" hidden="1">
      <c r="AF55" s="1"/>
      <c r="AG55" s="1"/>
      <c r="AH55" s="1"/>
      <c r="AI55" s="1"/>
      <c r="BF55" s="1"/>
      <c r="BG55"/>
      <c r="BH55"/>
      <c r="BI55"/>
      <c r="BJ55" s="1" t="s">
        <v>122</v>
      </c>
      <c r="BK55" s="86" t="s">
        <v>123</v>
      </c>
      <c r="BL55" s="87">
        <v>224207</v>
      </c>
      <c r="BM55" s="90">
        <v>30091242</v>
      </c>
    </row>
    <row r="56" spans="1:65" s="8" customFormat="1" ht="18" hidden="1">
      <c r="AF56" s="1"/>
      <c r="AG56" s="1"/>
      <c r="AH56" s="1"/>
      <c r="AI56" s="1"/>
      <c r="BF56" s="1"/>
      <c r="BG56"/>
      <c r="BH56"/>
      <c r="BI56"/>
      <c r="BJ56" s="1" t="s">
        <v>124</v>
      </c>
      <c r="BK56" s="86" t="s">
        <v>123</v>
      </c>
      <c r="BL56" s="87">
        <v>224207</v>
      </c>
      <c r="BM56" s="90">
        <v>30091332</v>
      </c>
    </row>
    <row r="57" spans="1:65" s="8" customFormat="1" ht="18" hidden="1">
      <c r="AF57" s="1"/>
      <c r="AG57" s="1"/>
      <c r="AH57" s="1"/>
      <c r="AI57" s="1"/>
      <c r="BF57"/>
      <c r="BG57"/>
      <c r="BH57"/>
      <c r="BI57"/>
      <c r="BJ57" s="1" t="s">
        <v>125</v>
      </c>
      <c r="BK57" s="86" t="s">
        <v>126</v>
      </c>
      <c r="BL57" s="87">
        <v>921416</v>
      </c>
      <c r="BM57" s="90">
        <v>30091003</v>
      </c>
    </row>
    <row r="58" spans="1:65" s="8" customFormat="1" ht="13.5" hidden="1" customHeight="1">
      <c r="AF58" s="1"/>
      <c r="AG58" s="1"/>
      <c r="AH58" s="1"/>
      <c r="AI58" s="1"/>
      <c r="BF58"/>
      <c r="BG58"/>
      <c r="BH58"/>
      <c r="BI58"/>
      <c r="BJ58" s="88"/>
      <c r="BK58" s="86" t="s">
        <v>127</v>
      </c>
      <c r="BL58" s="87">
        <v>223224</v>
      </c>
      <c r="BM58" s="91">
        <v>302509005</v>
      </c>
    </row>
    <row r="59" spans="1:65" s="8" customFormat="1" ht="18" hidden="1">
      <c r="AF59" s="1"/>
      <c r="AG59" s="1"/>
      <c r="AH59" s="1"/>
      <c r="AI59" s="1"/>
      <c r="BF59"/>
      <c r="BG59"/>
      <c r="BH59"/>
      <c r="BI59"/>
      <c r="BJ59" s="85"/>
      <c r="BK59" s="86" t="s">
        <v>128</v>
      </c>
      <c r="BL59" s="87">
        <v>831206</v>
      </c>
      <c r="BM59" s="90">
        <v>30091362</v>
      </c>
    </row>
    <row r="60" spans="1:65" s="8" customFormat="1" ht="18" hidden="1">
      <c r="AF60" s="1"/>
      <c r="AG60" s="1"/>
      <c r="AH60" s="1"/>
      <c r="AI60" s="1"/>
      <c r="BF60"/>
      <c r="BG60"/>
      <c r="BH60"/>
      <c r="BI60"/>
      <c r="BJ60" s="85"/>
      <c r="BK60" s="86" t="s">
        <v>129</v>
      </c>
      <c r="BL60" s="87">
        <v>921415</v>
      </c>
      <c r="BM60" s="90">
        <v>30091244</v>
      </c>
    </row>
    <row r="61" spans="1:65" s="8" customFormat="1" ht="18" hidden="1">
      <c r="AF61" s="1"/>
      <c r="AG61" s="1"/>
      <c r="AH61" s="1"/>
      <c r="AI61" s="1"/>
      <c r="BF61"/>
      <c r="BG61"/>
      <c r="BH61"/>
      <c r="BI61"/>
      <c r="BJ61" s="85"/>
      <c r="BK61" s="86" t="s">
        <v>130</v>
      </c>
      <c r="BL61" s="87">
        <v>921414</v>
      </c>
      <c r="BM61" s="90">
        <v>30091243</v>
      </c>
    </row>
    <row r="62" spans="1:65" s="8" customFormat="1" ht="18" hidden="1">
      <c r="AF62" s="1"/>
      <c r="AG62" s="1"/>
      <c r="AH62" s="1"/>
      <c r="AI62" s="1"/>
      <c r="BF62"/>
      <c r="BG62"/>
      <c r="BH62"/>
      <c r="BI62"/>
      <c r="BJ62" s="85"/>
      <c r="BK62" s="86" t="s">
        <v>131</v>
      </c>
      <c r="BL62" s="87">
        <v>831205</v>
      </c>
      <c r="BM62" s="90">
        <v>30091001</v>
      </c>
    </row>
    <row r="63" spans="1:65" s="8" customFormat="1" ht="17.25" hidden="1" customHeight="1">
      <c r="AF63" s="1"/>
      <c r="AG63" s="1"/>
      <c r="AH63" s="1"/>
      <c r="AI63" s="1"/>
      <c r="BF63"/>
      <c r="BG63"/>
      <c r="BH63"/>
      <c r="BI63"/>
      <c r="BJ63" s="88"/>
      <c r="BK63" s="86" t="s">
        <v>132</v>
      </c>
      <c r="BL63" s="87">
        <v>122119</v>
      </c>
      <c r="BM63" s="90">
        <v>302509009</v>
      </c>
    </row>
    <row r="64" spans="1:65" s="8" customFormat="1" ht="18" hidden="1">
      <c r="AF64" s="1"/>
      <c r="AG64" s="1"/>
      <c r="AH64" s="1"/>
      <c r="AI64" s="1"/>
      <c r="BF64"/>
      <c r="BG64"/>
      <c r="BH64"/>
      <c r="BI64"/>
      <c r="BJ64" s="89"/>
      <c r="BK64" s="86" t="s">
        <v>133</v>
      </c>
      <c r="BL64" s="87">
        <v>921220</v>
      </c>
      <c r="BM64" s="90">
        <v>302509011</v>
      </c>
    </row>
    <row r="65" spans="32:65" s="8" customFormat="1" ht="17.25" hidden="1" customHeight="1">
      <c r="AF65" s="1"/>
      <c r="AG65" s="1"/>
      <c r="AH65" s="1"/>
      <c r="AI65" s="1"/>
      <c r="BF65"/>
      <c r="BG65"/>
      <c r="BH65"/>
      <c r="BI65"/>
      <c r="BJ65" s="88"/>
      <c r="BK65" s="86" t="s">
        <v>134</v>
      </c>
      <c r="BL65" s="87">
        <v>223310</v>
      </c>
      <c r="BM65" s="90">
        <v>302509002</v>
      </c>
    </row>
    <row r="66" spans="32:65" s="8" customFormat="1" ht="18" hidden="1" customHeight="1">
      <c r="AF66" s="1"/>
      <c r="AG66" s="1"/>
      <c r="AH66" s="1"/>
      <c r="AI66" s="1"/>
      <c r="BF66"/>
      <c r="BG66"/>
      <c r="BH66"/>
      <c r="BI66"/>
      <c r="BJ66" s="85"/>
      <c r="BK66" s="86" t="s">
        <v>135</v>
      </c>
      <c r="BL66" s="87">
        <v>937116</v>
      </c>
      <c r="BM66" s="91">
        <v>302509004</v>
      </c>
    </row>
    <row r="67" spans="32:65" s="8" customFormat="1" ht="18" hidden="1">
      <c r="AF67" s="1"/>
      <c r="AG67" s="1"/>
      <c r="AH67" s="1"/>
      <c r="AI67" s="1"/>
      <c r="BF67"/>
      <c r="BG67"/>
      <c r="BH67"/>
      <c r="BI67"/>
      <c r="BJ67" s="85"/>
      <c r="BK67" s="86" t="s">
        <v>136</v>
      </c>
      <c r="BL67" s="87">
        <v>932200</v>
      </c>
      <c r="BM67" s="94">
        <v>30081229</v>
      </c>
    </row>
    <row r="68" spans="32:65" s="8" customFormat="1" ht="18" hidden="1">
      <c r="AF68" s="1"/>
      <c r="AG68" s="1"/>
      <c r="AH68" s="1"/>
      <c r="AI68" s="1"/>
      <c r="BF68"/>
      <c r="BG68"/>
      <c r="BH68"/>
      <c r="BI68"/>
      <c r="BJ68" s="85"/>
      <c r="BK68" s="86" t="s">
        <v>136</v>
      </c>
      <c r="BL68" s="87">
        <v>932200</v>
      </c>
      <c r="BM68" s="90">
        <v>30081340</v>
      </c>
    </row>
    <row r="69" spans="32:65" s="8" customFormat="1" ht="18" hidden="1">
      <c r="AF69" s="1"/>
      <c r="AG69" s="1"/>
      <c r="AH69" s="1"/>
      <c r="AI69" s="1"/>
      <c r="BF69"/>
      <c r="BG69"/>
      <c r="BH69"/>
      <c r="BI69"/>
      <c r="BJ69" s="85"/>
      <c r="BK69" s="86" t="s">
        <v>137</v>
      </c>
      <c r="BL69" s="87">
        <v>932404</v>
      </c>
      <c r="BM69" s="90">
        <v>302509007</v>
      </c>
    </row>
    <row r="70" spans="32:65" s="8" customFormat="1" ht="18" hidden="1">
      <c r="AF70" s="1"/>
      <c r="AG70" s="1"/>
      <c r="AH70" s="1"/>
      <c r="AI70" s="1"/>
      <c r="BF70"/>
      <c r="BG70"/>
      <c r="BH70"/>
      <c r="BI70"/>
      <c r="BJ70" s="85"/>
      <c r="BK70" s="86" t="s">
        <v>138</v>
      </c>
      <c r="BL70" s="87">
        <v>831104</v>
      </c>
      <c r="BM70" s="90">
        <v>302509010</v>
      </c>
    </row>
    <row r="71" spans="32:65" s="8" customFormat="1" ht="18" hidden="1">
      <c r="AF71" s="1"/>
      <c r="AG71" s="1"/>
      <c r="AH71" s="1"/>
      <c r="AI71" s="1"/>
      <c r="BF71"/>
      <c r="BG71"/>
      <c r="BH71"/>
      <c r="BI71"/>
      <c r="BJ71" s="85"/>
      <c r="BK71" s="86" t="s">
        <v>139</v>
      </c>
      <c r="BL71" s="87">
        <v>228101</v>
      </c>
      <c r="BM71" s="91">
        <v>302509006</v>
      </c>
    </row>
    <row r="72" spans="32:65" s="8" customFormat="1" ht="18" hidden="1">
      <c r="AF72" s="1"/>
      <c r="AG72" s="1"/>
      <c r="AH72" s="1"/>
      <c r="AI72" s="1"/>
      <c r="BF72"/>
      <c r="BG72"/>
      <c r="BH72"/>
      <c r="BI72"/>
      <c r="BJ72" s="85"/>
      <c r="BK72" s="86" t="s">
        <v>140</v>
      </c>
      <c r="BL72" s="87">
        <v>217303</v>
      </c>
      <c r="BM72" s="91">
        <v>302509003</v>
      </c>
    </row>
    <row r="73" spans="32:65" s="8" customFormat="1" ht="18" hidden="1">
      <c r="AF73" s="1"/>
      <c r="AG73" s="1"/>
      <c r="AH73" s="1"/>
      <c r="AI73" s="1"/>
      <c r="BF73"/>
      <c r="BG73"/>
      <c r="BH73"/>
      <c r="BI73"/>
      <c r="BJ73" s="85"/>
      <c r="BK73" s="86" t="s">
        <v>141</v>
      </c>
      <c r="BL73" s="87">
        <v>122113</v>
      </c>
      <c r="BM73" s="90">
        <v>302509008</v>
      </c>
    </row>
    <row r="74" spans="32:65" s="8" customFormat="1" ht="18" hidden="1">
      <c r="AF74" s="1"/>
      <c r="AG74" s="1"/>
      <c r="AH74" s="1"/>
      <c r="AI74" s="1"/>
      <c r="BK74" s="86" t="s">
        <v>142</v>
      </c>
      <c r="BL74" s="87">
        <v>921410</v>
      </c>
      <c r="BM74" s="90">
        <v>30081046</v>
      </c>
    </row>
    <row r="75" spans="32:65" s="8" customFormat="1" ht="18" hidden="1">
      <c r="AF75" s="1"/>
      <c r="AG75" s="1"/>
      <c r="AH75" s="1"/>
      <c r="AI75" s="1"/>
      <c r="BK75" s="86" t="s">
        <v>143</v>
      </c>
      <c r="BL75" s="87">
        <v>921411</v>
      </c>
      <c r="BM75" s="90">
        <v>30081047</v>
      </c>
    </row>
    <row r="76" spans="32:65" s="8" customFormat="1" ht="18" hidden="1">
      <c r="AF76" s="1"/>
      <c r="AG76" s="1"/>
      <c r="AH76" s="1"/>
      <c r="AI76" s="1"/>
      <c r="BK76" s="86" t="s">
        <v>144</v>
      </c>
      <c r="BL76" s="87">
        <v>932200</v>
      </c>
      <c r="BM76" s="90">
        <v>30071472</v>
      </c>
    </row>
    <row r="77" spans="32:65" s="8" customFormat="1" ht="15.75" hidden="1" customHeight="1">
      <c r="AF77" s="1"/>
      <c r="AG77" s="1"/>
      <c r="AH77" s="1"/>
      <c r="AI77" s="1"/>
      <c r="BK77" s="93" t="s">
        <v>145</v>
      </c>
      <c r="BL77" s="68">
        <v>224207</v>
      </c>
      <c r="BM77" s="95"/>
    </row>
    <row r="78" spans="32:65" s="8" customFormat="1" ht="16.5" hidden="1" customHeight="1">
      <c r="AF78" s="1"/>
      <c r="AG78" s="1"/>
      <c r="AH78" s="1"/>
      <c r="AI78" s="1"/>
      <c r="BK78" s="93" t="s">
        <v>146</v>
      </c>
      <c r="BL78" s="68">
        <v>921415</v>
      </c>
      <c r="BM78" s="95"/>
    </row>
    <row r="79" spans="32:65" s="8" customFormat="1" ht="18" hidden="1" customHeight="1">
      <c r="AF79" s="1"/>
      <c r="AG79" s="1"/>
      <c r="AH79" s="1"/>
      <c r="AI79" s="1"/>
      <c r="BK79" s="93" t="s">
        <v>147</v>
      </c>
      <c r="BL79" s="68">
        <v>921414</v>
      </c>
      <c r="BM79" s="95"/>
    </row>
    <row r="80" spans="32:65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I1:AJ6"/>
    <mergeCell ref="AK1:BC6"/>
    <mergeCell ref="O10:AW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5:AY15"/>
    <mergeCell ref="AZ15:BA15"/>
    <mergeCell ref="BB15:BC15"/>
    <mergeCell ref="B16:N16"/>
    <mergeCell ref="AX16:AY16"/>
    <mergeCell ref="AZ16:BA16"/>
    <mergeCell ref="BB16:BC16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AX43:AY43"/>
    <mergeCell ref="AZ43:BA43"/>
    <mergeCell ref="BB43:BC43"/>
    <mergeCell ref="B44:N44"/>
    <mergeCell ref="AX44:AY44"/>
    <mergeCell ref="AZ44:BA44"/>
    <mergeCell ref="BB44:BC44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B41:N41"/>
    <mergeCell ref="AX41:AY41"/>
    <mergeCell ref="AZ41:BA41"/>
    <mergeCell ref="BB41:BC41"/>
    <mergeCell ref="B45:N45"/>
    <mergeCell ref="AX45:AY45"/>
    <mergeCell ref="AZ45:BA45"/>
    <mergeCell ref="BB45:BC45"/>
    <mergeCell ref="A46:N46"/>
    <mergeCell ref="A47:BC47"/>
    <mergeCell ref="A48:BC48"/>
    <mergeCell ref="A10:A15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AV11:AW12"/>
    <mergeCell ref="B10:N15"/>
    <mergeCell ref="AX10:BC14"/>
    <mergeCell ref="B42:N42"/>
    <mergeCell ref="AX42:AY42"/>
    <mergeCell ref="AZ42:BA42"/>
    <mergeCell ref="BB42:BC42"/>
    <mergeCell ref="B43:N4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B3634-58A7-4BFF-AFA9-FA8BD6881D6A}">
  <dimension ref="A1:HE107"/>
  <sheetViews>
    <sheetView topLeftCell="L9" workbookViewId="0">
      <selection activeCell="A8" sqref="A8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49" width="6.42578125" style="9" customWidth="1"/>
    <col min="50" max="52" width="2.7109375" style="9" customWidth="1"/>
    <col min="53" max="53" width="8.140625" style="9" customWidth="1"/>
    <col min="54" max="55" width="2.7109375" style="9" customWidth="1"/>
    <col min="56" max="57" width="8.42578125" style="8" hidden="1" customWidth="1"/>
    <col min="58" max="58" width="6.7109375" style="8" customWidth="1"/>
    <col min="59" max="61" width="8.42578125" style="8" hidden="1" customWidth="1"/>
    <col min="62" max="62" width="10.7109375" style="8" customWidth="1"/>
    <col min="63" max="63" width="112" style="8" customWidth="1"/>
    <col min="64" max="64" width="14.42578125" style="8" customWidth="1"/>
    <col min="65" max="65" width="19" style="8" customWidth="1"/>
    <col min="66" max="108" width="8.42578125" style="8"/>
    <col min="109" max="213" width="8.42578125" style="1"/>
    <col min="214" max="16384" width="8.42578125" style="9"/>
  </cols>
  <sheetData>
    <row r="1" spans="1:213" ht="12.75" customHeight="1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</row>
    <row r="2" spans="1:213" ht="12.75" customHeight="1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213" ht="12.75" customHeight="1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213" ht="12.75" customHeight="1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213" ht="12.75" customHeight="1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213" ht="17.25" customHeight="1" thickBot="1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213" ht="15.6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213" ht="15.6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213" s="1" customFormat="1" ht="36" customHeight="1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</row>
    <row r="10" spans="1:213" s="1" customFormat="1" ht="18" customHeight="1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 t="s">
        <v>10</v>
      </c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</row>
    <row r="11" spans="1:213" s="1" customFormat="1" ht="18" customHeight="1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 t="s">
        <v>12</v>
      </c>
      <c r="P11" s="148"/>
      <c r="Q11" s="147" t="s">
        <v>12</v>
      </c>
      <c r="R11" s="148"/>
      <c r="S11" s="147" t="s">
        <v>13</v>
      </c>
      <c r="T11" s="148"/>
      <c r="U11" s="147" t="s">
        <v>13</v>
      </c>
      <c r="V11" s="148"/>
      <c r="W11" s="154" t="s">
        <v>14</v>
      </c>
      <c r="X11" s="154"/>
      <c r="Y11" s="144" t="s">
        <v>15</v>
      </c>
      <c r="Z11" s="144"/>
      <c r="AA11" s="144" t="s">
        <v>16</v>
      </c>
      <c r="AB11" s="144"/>
      <c r="AC11" s="150" t="s">
        <v>17</v>
      </c>
      <c r="AD11" s="151"/>
      <c r="AE11" s="36" t="s">
        <v>14</v>
      </c>
      <c r="AF11" s="128" t="s">
        <v>18</v>
      </c>
      <c r="AG11" s="129"/>
      <c r="AH11" s="128" t="s">
        <v>18</v>
      </c>
      <c r="AI11" s="129"/>
      <c r="AJ11" s="128" t="s">
        <v>18</v>
      </c>
      <c r="AK11" s="129"/>
      <c r="AL11" s="128" t="s">
        <v>18</v>
      </c>
      <c r="AM11" s="129"/>
      <c r="AN11" s="128" t="s">
        <v>18</v>
      </c>
      <c r="AO11" s="129"/>
      <c r="AP11" s="128" t="s">
        <v>18</v>
      </c>
      <c r="AQ11" s="129"/>
      <c r="AR11" s="128" t="s">
        <v>18</v>
      </c>
      <c r="AS11" s="129"/>
      <c r="AT11" s="128" t="s">
        <v>18</v>
      </c>
      <c r="AU11" s="129"/>
      <c r="AV11" s="128" t="s">
        <v>18</v>
      </c>
      <c r="AW11" s="129"/>
      <c r="AX11" s="141"/>
      <c r="AY11" s="141"/>
      <c r="AZ11" s="141"/>
      <c r="BA11" s="141"/>
      <c r="BB11" s="141"/>
      <c r="BC11" s="142"/>
    </row>
    <row r="12" spans="1:213" s="1" customFormat="1" ht="18" customHeight="1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 t="s">
        <v>19</v>
      </c>
      <c r="P12" s="148"/>
      <c r="Q12" s="147" t="s">
        <v>19</v>
      </c>
      <c r="R12" s="148"/>
      <c r="S12" s="147" t="s">
        <v>19</v>
      </c>
      <c r="T12" s="148"/>
      <c r="U12" s="147" t="s">
        <v>19</v>
      </c>
      <c r="V12" s="148"/>
      <c r="W12" s="150"/>
      <c r="X12" s="151"/>
      <c r="Y12" s="147" t="s">
        <v>20</v>
      </c>
      <c r="Z12" s="148"/>
      <c r="AA12" s="147" t="s">
        <v>21</v>
      </c>
      <c r="AB12" s="148"/>
      <c r="AC12" s="150" t="s">
        <v>22</v>
      </c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</row>
    <row r="13" spans="1:213" s="1" customFormat="1" ht="18" customHeight="1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 t="s">
        <v>23</v>
      </c>
      <c r="P13" s="148"/>
      <c r="Q13" s="147" t="s">
        <v>24</v>
      </c>
      <c r="R13" s="148"/>
      <c r="S13" s="147" t="s">
        <v>25</v>
      </c>
      <c r="T13" s="148"/>
      <c r="U13" s="144" t="s">
        <v>26</v>
      </c>
      <c r="V13" s="144"/>
      <c r="W13" s="154" t="s">
        <v>27</v>
      </c>
      <c r="X13" s="154"/>
      <c r="Y13" s="144" t="s">
        <v>28</v>
      </c>
      <c r="Z13" s="144"/>
      <c r="AA13" s="144" t="s">
        <v>24</v>
      </c>
      <c r="AB13" s="144"/>
      <c r="AC13" s="154" t="s">
        <v>25</v>
      </c>
      <c r="AD13" s="154"/>
      <c r="AE13" s="36" t="s">
        <v>29</v>
      </c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</row>
    <row r="14" spans="1:213" s="2" customFormat="1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30</v>
      </c>
      <c r="P14" s="148"/>
      <c r="Q14" s="147" t="s">
        <v>31</v>
      </c>
      <c r="R14" s="148"/>
      <c r="S14" s="147" t="s">
        <v>32</v>
      </c>
      <c r="T14" s="148"/>
      <c r="U14" s="147" t="s">
        <v>33</v>
      </c>
      <c r="V14" s="148"/>
      <c r="W14" s="150" t="s">
        <v>34</v>
      </c>
      <c r="X14" s="151"/>
      <c r="Y14" s="147" t="s">
        <v>35</v>
      </c>
      <c r="Z14" s="148"/>
      <c r="AA14" s="147" t="s">
        <v>36</v>
      </c>
      <c r="AB14" s="148"/>
      <c r="AC14" s="150" t="s">
        <v>37</v>
      </c>
      <c r="AD14" s="151"/>
      <c r="AE14" s="37" t="s">
        <v>38</v>
      </c>
      <c r="AF14" s="147"/>
      <c r="AG14" s="148"/>
      <c r="AH14" s="147"/>
      <c r="AI14" s="148"/>
      <c r="AJ14" s="147"/>
      <c r="AK14" s="148"/>
      <c r="AL14" s="147"/>
      <c r="AM14" s="148"/>
      <c r="AN14" s="147"/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s="2" customFormat="1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2"/>
      <c r="AG15" s="22" t="s">
        <v>167</v>
      </c>
      <c r="AH15" s="22"/>
      <c r="AI15" s="22"/>
      <c r="AJ15" s="22"/>
      <c r="AK15" s="22">
        <v>12</v>
      </c>
      <c r="AL15" s="22"/>
      <c r="AM15" s="22"/>
      <c r="AN15" s="70"/>
      <c r="AO15" s="70">
        <v>19</v>
      </c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s="2" customFormat="1" ht="20.100000000000001" customHeight="1" thickBot="1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 t="s">
        <v>45</v>
      </c>
      <c r="W16" s="42"/>
      <c r="X16" s="43"/>
      <c r="Y16" s="52"/>
      <c r="Z16" s="44" t="s">
        <v>45</v>
      </c>
      <c r="AA16" s="52"/>
      <c r="AB16" s="44" t="s">
        <v>45</v>
      </c>
      <c r="AC16" s="55"/>
      <c r="AD16" s="56"/>
      <c r="AE16" s="57"/>
      <c r="AF16" s="58"/>
      <c r="AG16" s="58"/>
      <c r="AH16" s="58"/>
      <c r="AI16" s="71"/>
      <c r="AJ16" s="58"/>
      <c r="AK16" s="71" t="s">
        <v>45</v>
      </c>
      <c r="AL16" s="58"/>
      <c r="AM16" s="71"/>
      <c r="AN16" s="58"/>
      <c r="AO16" s="68" t="s">
        <v>45</v>
      </c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 t="s">
        <v>46</v>
      </c>
      <c r="BE16" s="82" t="s">
        <v>47</v>
      </c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s="2" customFormat="1" ht="20.100000000000001" customHeight="1" thickBot="1">
      <c r="A17" s="17">
        <v>2</v>
      </c>
      <c r="B17" s="111" t="s">
        <v>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 t="s">
        <v>45</v>
      </c>
      <c r="W17" s="42"/>
      <c r="X17" s="43"/>
      <c r="Y17" s="52"/>
      <c r="Z17" s="44" t="s">
        <v>45</v>
      </c>
      <c r="AA17" s="52"/>
      <c r="AB17" s="44" t="s">
        <v>45</v>
      </c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/>
      <c r="AO17" s="68" t="s">
        <v>45</v>
      </c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 t="s">
        <v>49</v>
      </c>
      <c r="BE17" s="82" t="s">
        <v>50</v>
      </c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s="2" customFormat="1" ht="20.100000000000001" customHeight="1" thickBot="1">
      <c r="A18" s="17">
        <v>3</v>
      </c>
      <c r="B18" s="111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 t="s">
        <v>45</v>
      </c>
      <c r="W18" s="42"/>
      <c r="X18" s="43"/>
      <c r="Y18" s="52"/>
      <c r="Z18" s="44" t="s">
        <v>45</v>
      </c>
      <c r="AA18" s="52"/>
      <c r="AB18" s="44" t="s">
        <v>45</v>
      </c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/>
      <c r="AO18" s="68" t="s">
        <v>45</v>
      </c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 t="s">
        <v>52</v>
      </c>
      <c r="BE18" s="82" t="s">
        <v>53</v>
      </c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s="2" customFormat="1" ht="20.100000000000001" customHeight="1" thickBot="1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 t="s">
        <v>45</v>
      </c>
      <c r="W19" s="42"/>
      <c r="X19" s="43"/>
      <c r="Y19" s="52"/>
      <c r="Z19" s="44" t="s">
        <v>45</v>
      </c>
      <c r="AA19" s="52"/>
      <c r="AB19" s="44" t="s">
        <v>45</v>
      </c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/>
      <c r="AO19" s="68" t="s">
        <v>45</v>
      </c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 t="s">
        <v>55</v>
      </c>
      <c r="BE19" s="82" t="s">
        <v>56</v>
      </c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s="2" customFormat="1" ht="20.100000000000001" customHeight="1" thickBot="1">
      <c r="A20" s="17">
        <v>5</v>
      </c>
      <c r="B20" s="111" t="s">
        <v>57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 t="s">
        <v>45</v>
      </c>
      <c r="W20" s="42"/>
      <c r="X20" s="43"/>
      <c r="Y20" s="52"/>
      <c r="Z20" s="44" t="s">
        <v>45</v>
      </c>
      <c r="AA20" s="52"/>
      <c r="AB20" s="44" t="s">
        <v>45</v>
      </c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/>
      <c r="AO20" s="68" t="s">
        <v>45</v>
      </c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 t="s">
        <v>58</v>
      </c>
      <c r="BE20" s="82" t="s">
        <v>59</v>
      </c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s="3" customFormat="1" ht="20.100000000000001" customHeight="1" thickBot="1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 t="s">
        <v>45</v>
      </c>
      <c r="Q21" s="27"/>
      <c r="R21" s="43" t="s">
        <v>45</v>
      </c>
      <c r="S21" s="46"/>
      <c r="T21" s="43" t="s">
        <v>45</v>
      </c>
      <c r="U21" s="43"/>
      <c r="V21" s="43" t="s">
        <v>45</v>
      </c>
      <c r="W21" s="42"/>
      <c r="X21" s="43"/>
      <c r="Y21" s="42"/>
      <c r="Z21" s="43" t="s">
        <v>45</v>
      </c>
      <c r="AA21" s="42"/>
      <c r="AB21" s="43" t="s">
        <v>45</v>
      </c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 t="s">
        <v>61</v>
      </c>
      <c r="BE21" s="83" t="s">
        <v>62</v>
      </c>
    </row>
    <row r="22" spans="1:213" s="4" customFormat="1" ht="20.100000000000001" customHeight="1" thickBot="1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 t="s">
        <v>45</v>
      </c>
      <c r="Q22" s="29"/>
      <c r="R22" s="47" t="s">
        <v>45</v>
      </c>
      <c r="S22" s="48"/>
      <c r="T22" s="47" t="s">
        <v>45</v>
      </c>
      <c r="U22" s="47"/>
      <c r="V22" s="47" t="s">
        <v>45</v>
      </c>
      <c r="W22" s="49"/>
      <c r="X22" s="47"/>
      <c r="Y22" s="49"/>
      <c r="Z22" s="47" t="s">
        <v>45</v>
      </c>
      <c r="AA22" s="49"/>
      <c r="AB22" s="47" t="s">
        <v>45</v>
      </c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 t="s">
        <v>65</v>
      </c>
      <c r="BE22" s="83" t="s">
        <v>66</v>
      </c>
    </row>
    <row r="23" spans="1:213" ht="20.100000000000001" customHeight="1" thickBot="1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45</v>
      </c>
      <c r="Q23" s="31"/>
      <c r="R23" s="50" t="s">
        <v>45</v>
      </c>
      <c r="S23" s="51"/>
      <c r="T23" s="50" t="s">
        <v>45</v>
      </c>
      <c r="U23" s="50"/>
      <c r="V23" s="50" t="s">
        <v>45</v>
      </c>
      <c r="W23" s="49"/>
      <c r="X23" s="47"/>
      <c r="Y23" s="53"/>
      <c r="Z23" s="50" t="s">
        <v>45</v>
      </c>
      <c r="AA23" s="53"/>
      <c r="AB23" s="50" t="s">
        <v>45</v>
      </c>
      <c r="AC23" s="48"/>
      <c r="AD23" s="63"/>
      <c r="AE23" s="64"/>
      <c r="AF23" s="65"/>
      <c r="AG23" s="58"/>
      <c r="AH23" s="65"/>
      <c r="AI23" s="71"/>
      <c r="AJ23" s="65"/>
      <c r="AK23" s="71" t="s">
        <v>45</v>
      </c>
      <c r="AL23" s="65"/>
      <c r="AM23" s="71"/>
      <c r="AN23" s="65"/>
      <c r="AO23" s="68" t="s">
        <v>45</v>
      </c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0</v>
      </c>
      <c r="BA23" s="115"/>
      <c r="BB23" s="116">
        <f t="shared" si="2"/>
        <v>0</v>
      </c>
      <c r="BC23" s="117"/>
      <c r="BD23" s="82" t="s">
        <v>68</v>
      </c>
      <c r="BE23" s="82" t="s">
        <v>69</v>
      </c>
    </row>
    <row r="24" spans="1:213" ht="20.100000000000001" customHeight="1" thickBot="1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 t="s">
        <v>45</v>
      </c>
      <c r="W24" s="49"/>
      <c r="X24" s="47"/>
      <c r="Y24" s="53"/>
      <c r="Z24" s="50" t="s">
        <v>45</v>
      </c>
      <c r="AA24" s="53"/>
      <c r="AB24" s="50" t="s">
        <v>45</v>
      </c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/>
      <c r="AO24" s="68" t="s">
        <v>45</v>
      </c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 t="s">
        <v>71</v>
      </c>
      <c r="BE24" s="82" t="s">
        <v>72</v>
      </c>
    </row>
    <row r="25" spans="1:213" s="4" customFormat="1" ht="20.100000000000001" customHeight="1" thickBot="1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 t="s">
        <v>45</v>
      </c>
      <c r="Q25" s="29"/>
      <c r="R25" s="47" t="s">
        <v>45</v>
      </c>
      <c r="S25" s="48"/>
      <c r="T25" s="47" t="s">
        <v>45</v>
      </c>
      <c r="U25" s="47"/>
      <c r="V25" s="47" t="s">
        <v>45</v>
      </c>
      <c r="W25" s="49"/>
      <c r="X25" s="47"/>
      <c r="Y25" s="49"/>
      <c r="Z25" s="47" t="s">
        <v>64</v>
      </c>
      <c r="AA25" s="49"/>
      <c r="AB25" s="47" t="s">
        <v>45</v>
      </c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1</v>
      </c>
      <c r="BA25" s="207"/>
      <c r="BB25" s="208">
        <f t="shared" si="2"/>
        <v>1</v>
      </c>
      <c r="BC25" s="209"/>
      <c r="BD25" s="83" t="s">
        <v>74</v>
      </c>
      <c r="BE25" s="83" t="s">
        <v>75</v>
      </c>
    </row>
    <row r="26" spans="1:213" s="109" customFormat="1" ht="20.100000000000001" customHeight="1" thickBot="1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 t="s">
        <v>45</v>
      </c>
      <c r="U26" s="99"/>
      <c r="V26" s="99" t="s">
        <v>45</v>
      </c>
      <c r="W26" s="101"/>
      <c r="X26" s="99"/>
      <c r="Y26" s="101"/>
      <c r="Z26" s="99" t="s">
        <v>45</v>
      </c>
      <c r="AA26" s="101"/>
      <c r="AB26" s="99" t="s">
        <v>45</v>
      </c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/>
      <c r="AO26" s="106" t="s">
        <v>45</v>
      </c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 t="s">
        <v>77</v>
      </c>
      <c r="BE26" s="108" t="s">
        <v>78</v>
      </c>
    </row>
    <row r="27" spans="1:213" ht="20.100000000000001" customHeight="1" thickBot="1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 t="s">
        <v>45</v>
      </c>
      <c r="U27" s="50"/>
      <c r="V27" s="50" t="s">
        <v>45</v>
      </c>
      <c r="W27" s="49"/>
      <c r="X27" s="47"/>
      <c r="Y27" s="53"/>
      <c r="Z27" s="50" t="s">
        <v>45</v>
      </c>
      <c r="AA27" s="53"/>
      <c r="AB27" s="50" t="s">
        <v>45</v>
      </c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 t="s">
        <v>79</v>
      </c>
      <c r="BE27" s="82" t="s">
        <v>80</v>
      </c>
    </row>
    <row r="28" spans="1:213" ht="20.100000000000001" customHeight="1" thickBot="1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 t="s">
        <v>45</v>
      </c>
      <c r="Q28" s="31"/>
      <c r="R28" s="50" t="s">
        <v>45</v>
      </c>
      <c r="S28" s="51"/>
      <c r="T28" s="50" t="s">
        <v>45</v>
      </c>
      <c r="U28" s="50"/>
      <c r="V28" s="50" t="s">
        <v>45</v>
      </c>
      <c r="W28" s="49"/>
      <c r="X28" s="47"/>
      <c r="Y28" s="53"/>
      <c r="Z28" s="50" t="s">
        <v>45</v>
      </c>
      <c r="AA28" s="53"/>
      <c r="AB28" s="50" t="s">
        <v>45</v>
      </c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 t="s">
        <v>77</v>
      </c>
      <c r="BE28" s="82" t="s">
        <v>81</v>
      </c>
    </row>
    <row r="29" spans="1:213" s="6" customFormat="1" ht="20.100000000000001" customHeight="1" thickBot="1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 t="s">
        <v>64</v>
      </c>
      <c r="Q29" s="25"/>
      <c r="R29" s="44" t="s">
        <v>64</v>
      </c>
      <c r="S29" s="45"/>
      <c r="T29" s="44" t="s">
        <v>64</v>
      </c>
      <c r="U29" s="44"/>
      <c r="V29" s="44" t="s">
        <v>64</v>
      </c>
      <c r="W29" s="52"/>
      <c r="X29" s="44"/>
      <c r="Y29" s="52"/>
      <c r="Z29" s="44" t="s">
        <v>64</v>
      </c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5</v>
      </c>
      <c r="BA29" s="115"/>
      <c r="BB29" s="116">
        <f t="shared" si="2"/>
        <v>5</v>
      </c>
      <c r="BC29" s="117"/>
      <c r="BD29" s="82" t="s">
        <v>82</v>
      </c>
      <c r="BE29" s="82" t="s">
        <v>83</v>
      </c>
    </row>
    <row r="30" spans="1:213" s="2" customFormat="1" ht="20.100000000000001" customHeight="1" thickBot="1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 t="s">
        <v>45</v>
      </c>
      <c r="Q30" s="39"/>
      <c r="R30" s="40" t="s">
        <v>45</v>
      </c>
      <c r="S30" s="41"/>
      <c r="T30" s="40" t="s">
        <v>45</v>
      </c>
      <c r="U30" s="40"/>
      <c r="V30" s="40" t="s">
        <v>45</v>
      </c>
      <c r="W30" s="42"/>
      <c r="X30" s="43"/>
      <c r="Y30" s="52"/>
      <c r="Z30" s="44" t="s">
        <v>45</v>
      </c>
      <c r="AA30" s="52"/>
      <c r="AB30" s="44" t="s">
        <v>45</v>
      </c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 t="s">
        <v>84</v>
      </c>
      <c r="BE30" s="82" t="s">
        <v>85</v>
      </c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s="2" customFormat="1" ht="20.100000000000001" customHeight="1" thickBot="1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 t="s">
        <v>45</v>
      </c>
      <c r="Q31" s="25"/>
      <c r="R31" s="44" t="s">
        <v>45</v>
      </c>
      <c r="S31" s="45"/>
      <c r="T31" s="44" t="s">
        <v>45</v>
      </c>
      <c r="U31" s="44"/>
      <c r="V31" s="44" t="s">
        <v>45</v>
      </c>
      <c r="W31" s="42"/>
      <c r="X31" s="43"/>
      <c r="Y31" s="52"/>
      <c r="Z31" s="44" t="s">
        <v>45</v>
      </c>
      <c r="AA31" s="52"/>
      <c r="AB31" s="44" t="s">
        <v>45</v>
      </c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 t="s">
        <v>86</v>
      </c>
      <c r="BE31" s="82" t="s">
        <v>87</v>
      </c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s="2" customFormat="1" ht="20.100000000000001" customHeight="1" thickBot="1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 t="s">
        <v>45</v>
      </c>
      <c r="Q32" s="25"/>
      <c r="R32" s="44" t="s">
        <v>45</v>
      </c>
      <c r="S32" s="45"/>
      <c r="T32" s="44" t="s">
        <v>45</v>
      </c>
      <c r="U32" s="44"/>
      <c r="V32" s="44" t="s">
        <v>45</v>
      </c>
      <c r="W32" s="42"/>
      <c r="X32" s="43"/>
      <c r="Y32" s="52"/>
      <c r="Z32" s="44" t="s">
        <v>45</v>
      </c>
      <c r="AA32" s="52"/>
      <c r="AB32" s="44" t="s">
        <v>45</v>
      </c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 t="s">
        <v>88</v>
      </c>
      <c r="BE32" s="82" t="s">
        <v>89</v>
      </c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s="2" customFormat="1" ht="20.100000000000001" customHeight="1" thickBot="1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 t="s">
        <v>45</v>
      </c>
      <c r="Q33" s="25"/>
      <c r="R33" s="44" t="s">
        <v>45</v>
      </c>
      <c r="S33" s="45"/>
      <c r="T33" s="44" t="s">
        <v>45</v>
      </c>
      <c r="U33" s="44"/>
      <c r="V33" s="44" t="s">
        <v>45</v>
      </c>
      <c r="W33" s="42"/>
      <c r="X33" s="43"/>
      <c r="Y33" s="52"/>
      <c r="Z33" s="44" t="s">
        <v>45</v>
      </c>
      <c r="AA33" s="52"/>
      <c r="AB33" s="44" t="s">
        <v>45</v>
      </c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 t="s">
        <v>90</v>
      </c>
      <c r="BE33" s="82" t="s">
        <v>91</v>
      </c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s="2" customFormat="1" ht="20.100000000000001" customHeight="1" thickBot="1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 t="s">
        <v>45</v>
      </c>
      <c r="Q34" s="25"/>
      <c r="R34" s="44" t="s">
        <v>45</v>
      </c>
      <c r="S34" s="45"/>
      <c r="T34" s="44" t="s">
        <v>45</v>
      </c>
      <c r="U34" s="44"/>
      <c r="V34" s="44" t="s">
        <v>45</v>
      </c>
      <c r="W34" s="42"/>
      <c r="X34" s="43"/>
      <c r="Y34" s="52"/>
      <c r="Z34" s="44" t="s">
        <v>45</v>
      </c>
      <c r="AA34" s="52"/>
      <c r="AB34" s="44" t="s">
        <v>45</v>
      </c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 t="s">
        <v>92</v>
      </c>
      <c r="BE34" s="82" t="s">
        <v>93</v>
      </c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s="2" customFormat="1" ht="20.100000000000001" customHeight="1" thickBot="1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 t="s">
        <v>45</v>
      </c>
      <c r="Q35" s="25"/>
      <c r="R35" s="44" t="s">
        <v>45</v>
      </c>
      <c r="S35" s="45"/>
      <c r="T35" s="44" t="s">
        <v>45</v>
      </c>
      <c r="U35" s="44"/>
      <c r="V35" s="44" t="s">
        <v>45</v>
      </c>
      <c r="W35" s="42"/>
      <c r="X35" s="43"/>
      <c r="Y35" s="52"/>
      <c r="Z35" s="44" t="s">
        <v>45</v>
      </c>
      <c r="AA35" s="52"/>
      <c r="AB35" s="44" t="s">
        <v>45</v>
      </c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 t="s">
        <v>94</v>
      </c>
      <c r="BE35" s="82" t="s">
        <v>95</v>
      </c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s="1" customFormat="1" ht="20.100000000000001" customHeight="1" thickBot="1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 t="s">
        <v>45</v>
      </c>
      <c r="Q36" s="31"/>
      <c r="R36" s="50" t="s">
        <v>45</v>
      </c>
      <c r="S36" s="51"/>
      <c r="T36" s="50" t="s">
        <v>45</v>
      </c>
      <c r="U36" s="50"/>
      <c r="V36" s="50" t="s">
        <v>45</v>
      </c>
      <c r="W36" s="53"/>
      <c r="X36" s="50"/>
      <c r="Y36" s="53"/>
      <c r="Z36" s="50" t="s">
        <v>45</v>
      </c>
      <c r="AA36" s="53"/>
      <c r="AB36" s="50" t="s">
        <v>45</v>
      </c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 t="s">
        <v>96</v>
      </c>
      <c r="BE36" s="82" t="s">
        <v>97</v>
      </c>
    </row>
    <row r="37" spans="1:213" ht="20.100000000000001" customHeight="1" thickBot="1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 t="s">
        <v>45</v>
      </c>
      <c r="Q37" s="31"/>
      <c r="R37" s="50" t="s">
        <v>45</v>
      </c>
      <c r="S37" s="51"/>
      <c r="T37" s="50" t="s">
        <v>45</v>
      </c>
      <c r="U37" s="50"/>
      <c r="V37" s="50" t="s">
        <v>45</v>
      </c>
      <c r="W37" s="49"/>
      <c r="X37" s="47"/>
      <c r="Y37" s="53"/>
      <c r="Z37" s="50" t="s">
        <v>45</v>
      </c>
      <c r="AA37" s="53"/>
      <c r="AB37" s="50" t="s">
        <v>45</v>
      </c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 t="s">
        <v>98</v>
      </c>
      <c r="BE37" s="82" t="s">
        <v>99</v>
      </c>
    </row>
    <row r="38" spans="1:213" ht="20.100000000000001" customHeight="1" thickBot="1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 t="s">
        <v>45</v>
      </c>
      <c r="Q38" s="31"/>
      <c r="R38" s="50" t="s">
        <v>45</v>
      </c>
      <c r="S38" s="51"/>
      <c r="T38" s="50" t="s">
        <v>45</v>
      </c>
      <c r="U38" s="50"/>
      <c r="V38" s="50" t="s">
        <v>45</v>
      </c>
      <c r="W38" s="49"/>
      <c r="X38" s="47"/>
      <c r="Y38" s="53"/>
      <c r="Z38" s="50" t="s">
        <v>45</v>
      </c>
      <c r="AA38" s="53"/>
      <c r="AB38" s="50" t="s">
        <v>45</v>
      </c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 t="s">
        <v>100</v>
      </c>
      <c r="BE38" s="82" t="s">
        <v>101</v>
      </c>
    </row>
    <row r="39" spans="1:213" s="5" customFormat="1" ht="20.100000000000001" customHeight="1" thickBot="1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 t="s">
        <v>45</v>
      </c>
      <c r="Q39" s="31"/>
      <c r="R39" s="50" t="s">
        <v>45</v>
      </c>
      <c r="S39" s="51"/>
      <c r="T39" s="50" t="s">
        <v>45</v>
      </c>
      <c r="U39" s="50"/>
      <c r="V39" s="50" t="s">
        <v>45</v>
      </c>
      <c r="W39" s="49"/>
      <c r="X39" s="47"/>
      <c r="Y39" s="53"/>
      <c r="Z39" s="50" t="s">
        <v>64</v>
      </c>
      <c r="AA39" s="53"/>
      <c r="AB39" s="50" t="s">
        <v>45</v>
      </c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1</v>
      </c>
      <c r="BA39" s="115"/>
      <c r="BB39" s="116">
        <f t="shared" si="2"/>
        <v>1</v>
      </c>
      <c r="BC39" s="117"/>
      <c r="BD39" s="82" t="s">
        <v>102</v>
      </c>
      <c r="BE39" s="82" t="s">
        <v>103</v>
      </c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20.100000000000001" customHeight="1" thickBot="1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 t="s">
        <v>45</v>
      </c>
      <c r="Q40" s="31"/>
      <c r="R40" s="50" t="s">
        <v>45</v>
      </c>
      <c r="S40" s="51"/>
      <c r="T40" s="50" t="s">
        <v>45</v>
      </c>
      <c r="U40" s="50"/>
      <c r="V40" s="50" t="s">
        <v>45</v>
      </c>
      <c r="W40" s="49"/>
      <c r="X40" s="47"/>
      <c r="Y40" s="53"/>
      <c r="Z40" s="50" t="s">
        <v>45</v>
      </c>
      <c r="AA40" s="53"/>
      <c r="AB40" s="50" t="s">
        <v>45</v>
      </c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 t="s">
        <v>104</v>
      </c>
      <c r="BE40" s="82" t="s">
        <v>105</v>
      </c>
    </row>
    <row r="41" spans="1:213" ht="20.100000000000001" customHeight="1" thickBot="1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 t="s">
        <v>45</v>
      </c>
      <c r="Q41" s="31"/>
      <c r="R41" s="50" t="s">
        <v>45</v>
      </c>
      <c r="S41" s="51"/>
      <c r="T41" s="50" t="s">
        <v>45</v>
      </c>
      <c r="U41" s="50"/>
      <c r="V41" s="50" t="s">
        <v>45</v>
      </c>
      <c r="W41" s="49"/>
      <c r="X41" s="47"/>
      <c r="Y41" s="53"/>
      <c r="Z41" s="50" t="s">
        <v>45</v>
      </c>
      <c r="AA41" s="53"/>
      <c r="AB41" s="50" t="s">
        <v>45</v>
      </c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 t="s">
        <v>106</v>
      </c>
      <c r="BE41" s="82" t="s">
        <v>107</v>
      </c>
    </row>
    <row r="42" spans="1:213" ht="20.100000000000001" customHeight="1" thickBot="1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 t="s">
        <v>45</v>
      </c>
      <c r="Q42" s="31"/>
      <c r="R42" s="50" t="s">
        <v>45</v>
      </c>
      <c r="S42" s="51"/>
      <c r="T42" s="50" t="s">
        <v>45</v>
      </c>
      <c r="U42" s="50"/>
      <c r="V42" s="50" t="s">
        <v>45</v>
      </c>
      <c r="W42" s="49"/>
      <c r="X42" s="47"/>
      <c r="Y42" s="53"/>
      <c r="Z42" s="50" t="s">
        <v>45</v>
      </c>
      <c r="AA42" s="53"/>
      <c r="AB42" s="50" t="s">
        <v>45</v>
      </c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 t="s">
        <v>108</v>
      </c>
      <c r="BE42" s="82" t="s">
        <v>109</v>
      </c>
    </row>
    <row r="43" spans="1:213" s="6" customFormat="1" ht="20.100000000000001" customHeight="1" thickBot="1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 t="s">
        <v>110</v>
      </c>
      <c r="BE43" s="82" t="s">
        <v>111</v>
      </c>
    </row>
    <row r="44" spans="1:213" s="6" customFormat="1" ht="20.100000000000001" customHeight="1" thickBot="1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 t="s">
        <v>64</v>
      </c>
      <c r="Q44" s="25"/>
      <c r="R44" s="44" t="s">
        <v>64</v>
      </c>
      <c r="S44" s="45"/>
      <c r="T44" s="44" t="s">
        <v>64</v>
      </c>
      <c r="U44" s="44"/>
      <c r="V44" s="44" t="s">
        <v>64</v>
      </c>
      <c r="W44" s="52"/>
      <c r="X44" s="44"/>
      <c r="Y44" s="52"/>
      <c r="Z44" s="44" t="s">
        <v>64</v>
      </c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5</v>
      </c>
      <c r="BA44" s="115"/>
      <c r="BB44" s="116">
        <f t="shared" si="2"/>
        <v>5</v>
      </c>
      <c r="BC44" s="117"/>
      <c r="BD44" s="82" t="s">
        <v>112</v>
      </c>
      <c r="BE44" s="82" t="s">
        <v>113</v>
      </c>
    </row>
    <row r="45" spans="1:213" s="6" customFormat="1" ht="20.100000000000001" customHeight="1" thickBot="1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 t="s">
        <v>114</v>
      </c>
      <c r="BE45" s="82" t="s">
        <v>115</v>
      </c>
    </row>
    <row r="46" spans="1:213" ht="20.100000000000001" customHeight="1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</row>
    <row r="47" spans="1:213" s="7" customFormat="1" ht="39.75" customHeight="1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s="7" customFormat="1" ht="36.75" customHeight="1" thickBot="1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65" ht="25.15" customHeight="1">
      <c r="A49" s="9" t="s">
        <v>119</v>
      </c>
      <c r="F49" s="9" t="s">
        <v>120</v>
      </c>
    </row>
    <row r="50" spans="1:65" s="8" customFormat="1" ht="25.15" customHeight="1">
      <c r="AF50" s="1"/>
      <c r="AG50" s="1"/>
      <c r="AH50" s="1"/>
      <c r="AI50" s="1"/>
    </row>
    <row r="51" spans="1:65" s="8" customFormat="1" ht="25.15" customHeight="1">
      <c r="AF51" s="1"/>
      <c r="AG51" s="1"/>
      <c r="AH51" s="1"/>
      <c r="AI51" s="1"/>
    </row>
    <row r="52" spans="1:65" s="8" customFormat="1" ht="25.15" customHeight="1">
      <c r="AF52" s="1"/>
      <c r="AG52" s="1"/>
      <c r="AH52" s="1"/>
      <c r="AI52" s="1"/>
    </row>
    <row r="53" spans="1:65" s="8" customFormat="1" ht="25.15" hidden="1" customHeight="1">
      <c r="AF53" s="1"/>
      <c r="AG53" s="1"/>
      <c r="AH53" s="1"/>
      <c r="AI53" s="1"/>
      <c r="BF53"/>
      <c r="BG53"/>
      <c r="BH53"/>
      <c r="BI53"/>
      <c r="BJ53"/>
      <c r="BK53" s="1"/>
      <c r="BL53" s="1"/>
    </row>
    <row r="54" spans="1:65" s="8" customFormat="1" ht="25.15" hidden="1" customHeight="1">
      <c r="AF54" s="1"/>
      <c r="AG54" s="1"/>
      <c r="AH54" s="1"/>
      <c r="AI54" s="1"/>
      <c r="BF54" s="1"/>
      <c r="BG54"/>
      <c r="BH54"/>
      <c r="BI54"/>
      <c r="BJ54" s="85"/>
      <c r="BK54" s="1" t="s">
        <v>121</v>
      </c>
      <c r="BL54" s="1" t="s">
        <v>121</v>
      </c>
    </row>
    <row r="55" spans="1:65" s="8" customFormat="1" ht="18" hidden="1">
      <c r="AF55" s="1"/>
      <c r="AG55" s="1"/>
      <c r="AH55" s="1"/>
      <c r="AI55" s="1"/>
      <c r="BF55" s="1"/>
      <c r="BG55"/>
      <c r="BH55"/>
      <c r="BI55"/>
      <c r="BJ55" s="1" t="s">
        <v>122</v>
      </c>
      <c r="BK55" s="86" t="s">
        <v>123</v>
      </c>
      <c r="BL55" s="87">
        <v>224207</v>
      </c>
      <c r="BM55" s="90">
        <v>30091242</v>
      </c>
    </row>
    <row r="56" spans="1:65" s="8" customFormat="1" ht="18" hidden="1">
      <c r="AF56" s="1"/>
      <c r="AG56" s="1"/>
      <c r="AH56" s="1"/>
      <c r="AI56" s="1"/>
      <c r="BF56" s="1"/>
      <c r="BG56"/>
      <c r="BH56"/>
      <c r="BI56"/>
      <c r="BJ56" s="1" t="s">
        <v>124</v>
      </c>
      <c r="BK56" s="86" t="s">
        <v>123</v>
      </c>
      <c r="BL56" s="87">
        <v>224207</v>
      </c>
      <c r="BM56" s="90">
        <v>30091332</v>
      </c>
    </row>
    <row r="57" spans="1:65" s="8" customFormat="1" ht="18" hidden="1">
      <c r="AF57" s="1"/>
      <c r="AG57" s="1"/>
      <c r="AH57" s="1"/>
      <c r="AI57" s="1"/>
      <c r="BF57"/>
      <c r="BG57"/>
      <c r="BH57"/>
      <c r="BI57"/>
      <c r="BJ57" s="1" t="s">
        <v>125</v>
      </c>
      <c r="BK57" s="86" t="s">
        <v>126</v>
      </c>
      <c r="BL57" s="87">
        <v>921416</v>
      </c>
      <c r="BM57" s="90">
        <v>30091003</v>
      </c>
    </row>
    <row r="58" spans="1:65" s="8" customFormat="1" ht="13.5" hidden="1" customHeight="1">
      <c r="AF58" s="1"/>
      <c r="AG58" s="1"/>
      <c r="AH58" s="1"/>
      <c r="AI58" s="1"/>
      <c r="BF58"/>
      <c r="BG58"/>
      <c r="BH58"/>
      <c r="BI58"/>
      <c r="BJ58" s="88"/>
      <c r="BK58" s="86" t="s">
        <v>127</v>
      </c>
      <c r="BL58" s="87">
        <v>223224</v>
      </c>
      <c r="BM58" s="91">
        <v>302509005</v>
      </c>
    </row>
    <row r="59" spans="1:65" s="8" customFormat="1" ht="18" hidden="1">
      <c r="AF59" s="1"/>
      <c r="AG59" s="1"/>
      <c r="AH59" s="1"/>
      <c r="AI59" s="1"/>
      <c r="BF59"/>
      <c r="BG59"/>
      <c r="BH59"/>
      <c r="BI59"/>
      <c r="BJ59" s="85"/>
      <c r="BK59" s="86" t="s">
        <v>128</v>
      </c>
      <c r="BL59" s="87">
        <v>831206</v>
      </c>
      <c r="BM59" s="90">
        <v>30091362</v>
      </c>
    </row>
    <row r="60" spans="1:65" s="8" customFormat="1" ht="18" hidden="1">
      <c r="AF60" s="1"/>
      <c r="AG60" s="1"/>
      <c r="AH60" s="1"/>
      <c r="AI60" s="1"/>
      <c r="BF60"/>
      <c r="BG60"/>
      <c r="BH60"/>
      <c r="BI60"/>
      <c r="BJ60" s="85"/>
      <c r="BK60" s="86" t="s">
        <v>129</v>
      </c>
      <c r="BL60" s="87">
        <v>921415</v>
      </c>
      <c r="BM60" s="90">
        <v>30091244</v>
      </c>
    </row>
    <row r="61" spans="1:65" s="8" customFormat="1" ht="18" hidden="1">
      <c r="AF61" s="1"/>
      <c r="AG61" s="1"/>
      <c r="AH61" s="1"/>
      <c r="AI61" s="1"/>
      <c r="BF61"/>
      <c r="BG61"/>
      <c r="BH61"/>
      <c r="BI61"/>
      <c r="BJ61" s="85"/>
      <c r="BK61" s="86" t="s">
        <v>130</v>
      </c>
      <c r="BL61" s="87">
        <v>921414</v>
      </c>
      <c r="BM61" s="90">
        <v>30091243</v>
      </c>
    </row>
    <row r="62" spans="1:65" s="8" customFormat="1" ht="18" hidden="1">
      <c r="AF62" s="1"/>
      <c r="AG62" s="1"/>
      <c r="AH62" s="1"/>
      <c r="AI62" s="1"/>
      <c r="BF62"/>
      <c r="BG62"/>
      <c r="BH62"/>
      <c r="BI62"/>
      <c r="BJ62" s="85"/>
      <c r="BK62" s="86" t="s">
        <v>131</v>
      </c>
      <c r="BL62" s="87">
        <v>831205</v>
      </c>
      <c r="BM62" s="90">
        <v>30091001</v>
      </c>
    </row>
    <row r="63" spans="1:65" s="8" customFormat="1" ht="17.25" hidden="1" customHeight="1">
      <c r="AF63" s="1"/>
      <c r="AG63" s="1"/>
      <c r="AH63" s="1"/>
      <c r="AI63" s="1"/>
      <c r="BF63"/>
      <c r="BG63"/>
      <c r="BH63"/>
      <c r="BI63"/>
      <c r="BJ63" s="88"/>
      <c r="BK63" s="86" t="s">
        <v>132</v>
      </c>
      <c r="BL63" s="87">
        <v>122119</v>
      </c>
      <c r="BM63" s="90">
        <v>302509009</v>
      </c>
    </row>
    <row r="64" spans="1:65" s="8" customFormat="1" ht="18" hidden="1">
      <c r="AF64" s="1"/>
      <c r="AG64" s="1"/>
      <c r="AH64" s="1"/>
      <c r="AI64" s="1"/>
      <c r="BF64"/>
      <c r="BG64"/>
      <c r="BH64"/>
      <c r="BI64"/>
      <c r="BJ64" s="89"/>
      <c r="BK64" s="86" t="s">
        <v>133</v>
      </c>
      <c r="BL64" s="87">
        <v>921220</v>
      </c>
      <c r="BM64" s="90">
        <v>302509011</v>
      </c>
    </row>
    <row r="65" spans="32:65" s="8" customFormat="1" ht="17.25" hidden="1" customHeight="1">
      <c r="AF65" s="1"/>
      <c r="AG65" s="1"/>
      <c r="AH65" s="1"/>
      <c r="AI65" s="1"/>
      <c r="BF65"/>
      <c r="BG65"/>
      <c r="BH65"/>
      <c r="BI65"/>
      <c r="BJ65" s="88"/>
      <c r="BK65" s="86" t="s">
        <v>134</v>
      </c>
      <c r="BL65" s="87">
        <v>223310</v>
      </c>
      <c r="BM65" s="90">
        <v>302509002</v>
      </c>
    </row>
    <row r="66" spans="32:65" s="8" customFormat="1" ht="18" hidden="1" customHeight="1">
      <c r="AF66" s="1"/>
      <c r="AG66" s="1"/>
      <c r="AH66" s="1"/>
      <c r="AI66" s="1"/>
      <c r="BF66"/>
      <c r="BG66"/>
      <c r="BH66"/>
      <c r="BI66"/>
      <c r="BJ66" s="85"/>
      <c r="BK66" s="86" t="s">
        <v>135</v>
      </c>
      <c r="BL66" s="87">
        <v>937116</v>
      </c>
      <c r="BM66" s="91">
        <v>302509004</v>
      </c>
    </row>
    <row r="67" spans="32:65" s="8" customFormat="1" ht="18" hidden="1">
      <c r="AF67" s="1"/>
      <c r="AG67" s="1"/>
      <c r="AH67" s="1"/>
      <c r="AI67" s="1"/>
      <c r="BF67"/>
      <c r="BG67"/>
      <c r="BH67"/>
      <c r="BI67"/>
      <c r="BJ67" s="85"/>
      <c r="BK67" s="86" t="s">
        <v>136</v>
      </c>
      <c r="BL67" s="87">
        <v>932200</v>
      </c>
      <c r="BM67" s="94">
        <v>30081229</v>
      </c>
    </row>
    <row r="68" spans="32:65" s="8" customFormat="1" ht="18" hidden="1">
      <c r="AF68" s="1"/>
      <c r="AG68" s="1"/>
      <c r="AH68" s="1"/>
      <c r="AI68" s="1"/>
      <c r="BF68"/>
      <c r="BG68"/>
      <c r="BH68"/>
      <c r="BI68"/>
      <c r="BJ68" s="85"/>
      <c r="BK68" s="86" t="s">
        <v>136</v>
      </c>
      <c r="BL68" s="87">
        <v>932200</v>
      </c>
      <c r="BM68" s="90">
        <v>30081340</v>
      </c>
    </row>
    <row r="69" spans="32:65" s="8" customFormat="1" ht="18" hidden="1">
      <c r="AF69" s="1"/>
      <c r="AG69" s="1"/>
      <c r="AH69" s="1"/>
      <c r="AI69" s="1"/>
      <c r="BF69"/>
      <c r="BG69"/>
      <c r="BH69"/>
      <c r="BI69"/>
      <c r="BJ69" s="85"/>
      <c r="BK69" s="86" t="s">
        <v>137</v>
      </c>
      <c r="BL69" s="87">
        <v>932404</v>
      </c>
      <c r="BM69" s="90">
        <v>302509007</v>
      </c>
    </row>
    <row r="70" spans="32:65" s="8" customFormat="1" ht="18" hidden="1">
      <c r="AF70" s="1"/>
      <c r="AG70" s="1"/>
      <c r="AH70" s="1"/>
      <c r="AI70" s="1"/>
      <c r="BF70"/>
      <c r="BG70"/>
      <c r="BH70"/>
      <c r="BI70"/>
      <c r="BJ70" s="85"/>
      <c r="BK70" s="86" t="s">
        <v>138</v>
      </c>
      <c r="BL70" s="87">
        <v>831104</v>
      </c>
      <c r="BM70" s="90">
        <v>302509010</v>
      </c>
    </row>
    <row r="71" spans="32:65" s="8" customFormat="1" ht="18" hidden="1">
      <c r="AF71" s="1"/>
      <c r="AG71" s="1"/>
      <c r="AH71" s="1"/>
      <c r="AI71" s="1"/>
      <c r="BF71"/>
      <c r="BG71"/>
      <c r="BH71"/>
      <c r="BI71"/>
      <c r="BJ71" s="85"/>
      <c r="BK71" s="86" t="s">
        <v>139</v>
      </c>
      <c r="BL71" s="87">
        <v>228101</v>
      </c>
      <c r="BM71" s="91">
        <v>302509006</v>
      </c>
    </row>
    <row r="72" spans="32:65" s="8" customFormat="1" ht="18" hidden="1">
      <c r="AF72" s="1"/>
      <c r="AG72" s="1"/>
      <c r="AH72" s="1"/>
      <c r="AI72" s="1"/>
      <c r="BF72"/>
      <c r="BG72"/>
      <c r="BH72"/>
      <c r="BI72"/>
      <c r="BJ72" s="85"/>
      <c r="BK72" s="86" t="s">
        <v>140</v>
      </c>
      <c r="BL72" s="87">
        <v>217303</v>
      </c>
      <c r="BM72" s="91">
        <v>302509003</v>
      </c>
    </row>
    <row r="73" spans="32:65" s="8" customFormat="1" ht="18" hidden="1">
      <c r="AF73" s="1"/>
      <c r="AG73" s="1"/>
      <c r="AH73" s="1"/>
      <c r="AI73" s="1"/>
      <c r="BF73"/>
      <c r="BG73"/>
      <c r="BH73"/>
      <c r="BI73"/>
      <c r="BJ73" s="85"/>
      <c r="BK73" s="86" t="s">
        <v>141</v>
      </c>
      <c r="BL73" s="87">
        <v>122113</v>
      </c>
      <c r="BM73" s="90">
        <v>302509008</v>
      </c>
    </row>
    <row r="74" spans="32:65" s="8" customFormat="1" ht="18" hidden="1">
      <c r="AF74" s="1"/>
      <c r="AG74" s="1"/>
      <c r="AH74" s="1"/>
      <c r="AI74" s="1"/>
      <c r="BK74" s="86" t="s">
        <v>142</v>
      </c>
      <c r="BL74" s="87">
        <v>921410</v>
      </c>
      <c r="BM74" s="90">
        <v>30081046</v>
      </c>
    </row>
    <row r="75" spans="32:65" s="8" customFormat="1" ht="18" hidden="1">
      <c r="AF75" s="1"/>
      <c r="AG75" s="1"/>
      <c r="AH75" s="1"/>
      <c r="AI75" s="1"/>
      <c r="BK75" s="86" t="s">
        <v>143</v>
      </c>
      <c r="BL75" s="87">
        <v>921411</v>
      </c>
      <c r="BM75" s="90">
        <v>30081047</v>
      </c>
    </row>
    <row r="76" spans="32:65" s="8" customFormat="1" ht="18" hidden="1">
      <c r="AF76" s="1"/>
      <c r="AG76" s="1"/>
      <c r="AH76" s="1"/>
      <c r="AI76" s="1"/>
      <c r="BK76" s="86" t="s">
        <v>144</v>
      </c>
      <c r="BL76" s="87">
        <v>932200</v>
      </c>
      <c r="BM76" s="90">
        <v>30071472</v>
      </c>
    </row>
    <row r="77" spans="32:65" s="8" customFormat="1" ht="15.75" hidden="1" customHeight="1">
      <c r="AF77" s="1"/>
      <c r="AG77" s="1"/>
      <c r="AH77" s="1"/>
      <c r="AI77" s="1"/>
      <c r="BK77" s="93" t="s">
        <v>145</v>
      </c>
      <c r="BL77" s="68">
        <v>224207</v>
      </c>
      <c r="BM77" s="95"/>
    </row>
    <row r="78" spans="32:65" s="8" customFormat="1" ht="16.5" hidden="1" customHeight="1">
      <c r="AF78" s="1"/>
      <c r="AG78" s="1"/>
      <c r="AH78" s="1"/>
      <c r="AI78" s="1"/>
      <c r="BK78" s="93" t="s">
        <v>146</v>
      </c>
      <c r="BL78" s="68">
        <v>921415</v>
      </c>
      <c r="BM78" s="95"/>
    </row>
    <row r="79" spans="32:65" s="8" customFormat="1" ht="18" hidden="1" customHeight="1">
      <c r="AF79" s="1"/>
      <c r="AG79" s="1"/>
      <c r="AH79" s="1"/>
      <c r="AI79" s="1"/>
      <c r="BK79" s="93" t="s">
        <v>147</v>
      </c>
      <c r="BL79" s="68">
        <v>921414</v>
      </c>
      <c r="BM79" s="95"/>
    </row>
    <row r="80" spans="32:65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C1CE-EE34-43A1-B79A-32960C0AE124}">
  <dimension ref="A1:HE107"/>
  <sheetViews>
    <sheetView topLeftCell="C7" workbookViewId="0">
      <selection activeCell="AF15" sqref="AF15:AI15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49" width="6.42578125" style="9" customWidth="1"/>
    <col min="50" max="52" width="2.7109375" style="9" customWidth="1"/>
    <col min="53" max="53" width="8.140625" style="9" customWidth="1"/>
    <col min="54" max="55" width="2.7109375" style="9" customWidth="1"/>
    <col min="56" max="57" width="8.42578125" style="8" hidden="1" customWidth="1"/>
    <col min="58" max="58" width="6.7109375" style="8" customWidth="1"/>
    <col min="59" max="61" width="8.42578125" style="8" hidden="1" customWidth="1"/>
    <col min="62" max="62" width="10.7109375" style="8" customWidth="1"/>
    <col min="63" max="63" width="112" style="8" customWidth="1"/>
    <col min="64" max="64" width="14.42578125" style="8" customWidth="1"/>
    <col min="65" max="65" width="19" style="8" customWidth="1"/>
    <col min="66" max="108" width="8.42578125" style="8"/>
    <col min="109" max="213" width="8.42578125" style="1"/>
    <col min="214" max="16384" width="8.42578125" style="9"/>
  </cols>
  <sheetData>
    <row r="1" spans="1:213" ht="12.75" customHeight="1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</row>
    <row r="2" spans="1:213" ht="12.75" customHeight="1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213" ht="12.75" customHeight="1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213" ht="12.75" customHeight="1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213" ht="12.75" customHeight="1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213" ht="17.25" customHeight="1" thickBot="1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213" ht="15.6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213" ht="15.6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213" s="1" customFormat="1" ht="36" customHeight="1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</row>
    <row r="10" spans="1:213" s="1" customFormat="1" ht="18" customHeight="1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 t="s">
        <v>10</v>
      </c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</row>
    <row r="11" spans="1:213" s="1" customFormat="1" ht="18" customHeight="1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 t="s">
        <v>12</v>
      </c>
      <c r="P11" s="148"/>
      <c r="Q11" s="147" t="s">
        <v>12</v>
      </c>
      <c r="R11" s="148"/>
      <c r="S11" s="147" t="s">
        <v>13</v>
      </c>
      <c r="T11" s="148"/>
      <c r="U11" s="147" t="s">
        <v>13</v>
      </c>
      <c r="V11" s="148"/>
      <c r="W11" s="154" t="s">
        <v>14</v>
      </c>
      <c r="X11" s="154"/>
      <c r="Y11" s="144" t="s">
        <v>15</v>
      </c>
      <c r="Z11" s="144"/>
      <c r="AA11" s="144" t="s">
        <v>16</v>
      </c>
      <c r="AB11" s="144"/>
      <c r="AC11" s="150" t="s">
        <v>17</v>
      </c>
      <c r="AD11" s="151"/>
      <c r="AE11" s="36" t="s">
        <v>14</v>
      </c>
      <c r="AF11" s="128" t="s">
        <v>18</v>
      </c>
      <c r="AG11" s="129"/>
      <c r="AH11" s="128" t="s">
        <v>18</v>
      </c>
      <c r="AI11" s="129"/>
      <c r="AJ11" s="128" t="s">
        <v>18</v>
      </c>
      <c r="AK11" s="129"/>
      <c r="AL11" s="128" t="s">
        <v>18</v>
      </c>
      <c r="AM11" s="129"/>
      <c r="AN11" s="128" t="s">
        <v>18</v>
      </c>
      <c r="AO11" s="129"/>
      <c r="AP11" s="128" t="s">
        <v>18</v>
      </c>
      <c r="AQ11" s="129"/>
      <c r="AR11" s="128" t="s">
        <v>18</v>
      </c>
      <c r="AS11" s="129"/>
      <c r="AT11" s="128" t="s">
        <v>18</v>
      </c>
      <c r="AU11" s="129"/>
      <c r="AV11" s="128" t="s">
        <v>18</v>
      </c>
      <c r="AW11" s="129"/>
      <c r="AX11" s="141"/>
      <c r="AY11" s="141"/>
      <c r="AZ11" s="141"/>
      <c r="BA11" s="141"/>
      <c r="BB11" s="141"/>
      <c r="BC11" s="142"/>
    </row>
    <row r="12" spans="1:213" s="1" customFormat="1" ht="18" customHeight="1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 t="s">
        <v>19</v>
      </c>
      <c r="P12" s="148"/>
      <c r="Q12" s="147" t="s">
        <v>19</v>
      </c>
      <c r="R12" s="148"/>
      <c r="S12" s="147" t="s">
        <v>19</v>
      </c>
      <c r="T12" s="148"/>
      <c r="U12" s="147" t="s">
        <v>19</v>
      </c>
      <c r="V12" s="148"/>
      <c r="W12" s="150"/>
      <c r="X12" s="151"/>
      <c r="Y12" s="147" t="s">
        <v>20</v>
      </c>
      <c r="Z12" s="148"/>
      <c r="AA12" s="147" t="s">
        <v>21</v>
      </c>
      <c r="AB12" s="148"/>
      <c r="AC12" s="150" t="s">
        <v>22</v>
      </c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</row>
    <row r="13" spans="1:213" s="1" customFormat="1" ht="18" customHeight="1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 t="s">
        <v>23</v>
      </c>
      <c r="P13" s="148"/>
      <c r="Q13" s="147" t="s">
        <v>24</v>
      </c>
      <c r="R13" s="148"/>
      <c r="S13" s="147" t="s">
        <v>25</v>
      </c>
      <c r="T13" s="148"/>
      <c r="U13" s="144" t="s">
        <v>26</v>
      </c>
      <c r="V13" s="144"/>
      <c r="W13" s="154" t="s">
        <v>27</v>
      </c>
      <c r="X13" s="154"/>
      <c r="Y13" s="144" t="s">
        <v>28</v>
      </c>
      <c r="Z13" s="144"/>
      <c r="AA13" s="144" t="s">
        <v>24</v>
      </c>
      <c r="AB13" s="144"/>
      <c r="AC13" s="154" t="s">
        <v>25</v>
      </c>
      <c r="AD13" s="154"/>
      <c r="AE13" s="36" t="s">
        <v>29</v>
      </c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</row>
    <row r="14" spans="1:213" s="2" customFormat="1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30</v>
      </c>
      <c r="P14" s="148"/>
      <c r="Q14" s="147" t="s">
        <v>31</v>
      </c>
      <c r="R14" s="148"/>
      <c r="S14" s="147" t="s">
        <v>32</v>
      </c>
      <c r="T14" s="148"/>
      <c r="U14" s="147" t="s">
        <v>33</v>
      </c>
      <c r="V14" s="148"/>
      <c r="W14" s="150" t="s">
        <v>34</v>
      </c>
      <c r="X14" s="151"/>
      <c r="Y14" s="147" t="s">
        <v>35</v>
      </c>
      <c r="Z14" s="148"/>
      <c r="AA14" s="147" t="s">
        <v>36</v>
      </c>
      <c r="AB14" s="148"/>
      <c r="AC14" s="150" t="s">
        <v>37</v>
      </c>
      <c r="AD14" s="151"/>
      <c r="AE14" s="37" t="s">
        <v>38</v>
      </c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s="2" customFormat="1" ht="12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s="2" customFormat="1" ht="20.100000000000001" customHeight="1" thickBot="1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 t="s">
        <v>45</v>
      </c>
      <c r="W16" s="42"/>
      <c r="X16" s="43"/>
      <c r="Y16" s="52"/>
      <c r="Z16" s="44" t="s">
        <v>45</v>
      </c>
      <c r="AA16" s="52"/>
      <c r="AB16" s="44" t="s">
        <v>45</v>
      </c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 t="s">
        <v>46</v>
      </c>
      <c r="BE16" s="82" t="s">
        <v>47</v>
      </c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s="2" customFormat="1" ht="20.100000000000001" customHeight="1" thickBot="1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 t="s">
        <v>45</v>
      </c>
      <c r="W17" s="42"/>
      <c r="X17" s="43"/>
      <c r="Y17" s="52"/>
      <c r="Z17" s="44" t="s">
        <v>45</v>
      </c>
      <c r="AA17" s="52"/>
      <c r="AB17" s="44" t="s">
        <v>45</v>
      </c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 t="s">
        <v>49</v>
      </c>
      <c r="BE17" s="82" t="s">
        <v>50</v>
      </c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s="2" customFormat="1" ht="20.100000000000001" customHeight="1" thickBot="1">
      <c r="A18" s="17">
        <v>3</v>
      </c>
      <c r="B18" s="111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 t="s">
        <v>45</v>
      </c>
      <c r="W18" s="42"/>
      <c r="X18" s="43"/>
      <c r="Y18" s="52"/>
      <c r="Z18" s="44" t="s">
        <v>45</v>
      </c>
      <c r="AA18" s="52"/>
      <c r="AB18" s="44" t="s">
        <v>45</v>
      </c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 t="s">
        <v>52</v>
      </c>
      <c r="BE18" s="82" t="s">
        <v>53</v>
      </c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s="2" customFormat="1" ht="20.100000000000001" customHeight="1" thickBot="1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 t="s">
        <v>45</v>
      </c>
      <c r="W19" s="42"/>
      <c r="X19" s="43"/>
      <c r="Y19" s="52"/>
      <c r="Z19" s="44" t="s">
        <v>45</v>
      </c>
      <c r="AA19" s="52"/>
      <c r="AB19" s="44" t="s">
        <v>45</v>
      </c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 t="s">
        <v>55</v>
      </c>
      <c r="BE19" s="82" t="s">
        <v>56</v>
      </c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s="2" customFormat="1" ht="20.100000000000001" customHeight="1" thickBot="1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 t="s">
        <v>45</v>
      </c>
      <c r="W20" s="42"/>
      <c r="X20" s="43"/>
      <c r="Y20" s="52"/>
      <c r="Z20" s="44" t="s">
        <v>45</v>
      </c>
      <c r="AA20" s="52"/>
      <c r="AB20" s="44" t="s">
        <v>45</v>
      </c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 t="s">
        <v>58</v>
      </c>
      <c r="BE20" s="82" t="s">
        <v>59</v>
      </c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s="3" customFormat="1" ht="20.100000000000001" customHeight="1" thickBot="1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 t="s">
        <v>45</v>
      </c>
      <c r="Q21" s="27"/>
      <c r="R21" s="43" t="s">
        <v>45</v>
      </c>
      <c r="S21" s="46"/>
      <c r="T21" s="43" t="s">
        <v>45</v>
      </c>
      <c r="U21" s="43"/>
      <c r="V21" s="43" t="s">
        <v>45</v>
      </c>
      <c r="W21" s="42"/>
      <c r="X21" s="43"/>
      <c r="Y21" s="42"/>
      <c r="Z21" s="43" t="s">
        <v>45</v>
      </c>
      <c r="AA21" s="42"/>
      <c r="AB21" s="43" t="s">
        <v>45</v>
      </c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 t="s">
        <v>61</v>
      </c>
      <c r="BE21" s="83" t="s">
        <v>62</v>
      </c>
    </row>
    <row r="22" spans="1:213" s="4" customFormat="1" ht="20.100000000000001" customHeight="1" thickBot="1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 t="s">
        <v>45</v>
      </c>
      <c r="Q22" s="29"/>
      <c r="R22" s="47" t="s">
        <v>45</v>
      </c>
      <c r="S22" s="48"/>
      <c r="T22" s="47" t="s">
        <v>45</v>
      </c>
      <c r="U22" s="47"/>
      <c r="V22" s="47" t="s">
        <v>45</v>
      </c>
      <c r="W22" s="49"/>
      <c r="X22" s="47"/>
      <c r="Y22" s="49"/>
      <c r="Z22" s="47" t="s">
        <v>45</v>
      </c>
      <c r="AA22" s="49"/>
      <c r="AB22" s="47" t="s">
        <v>45</v>
      </c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 t="s">
        <v>65</v>
      </c>
      <c r="BE22" s="83" t="s">
        <v>66</v>
      </c>
    </row>
    <row r="23" spans="1:213" ht="20.100000000000001" customHeight="1" thickBot="1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45</v>
      </c>
      <c r="Q23" s="31"/>
      <c r="R23" s="50" t="s">
        <v>45</v>
      </c>
      <c r="S23" s="51"/>
      <c r="T23" s="50" t="s">
        <v>45</v>
      </c>
      <c r="U23" s="50"/>
      <c r="V23" s="50" t="s">
        <v>45</v>
      </c>
      <c r="W23" s="49"/>
      <c r="X23" s="47"/>
      <c r="Y23" s="53"/>
      <c r="Z23" s="50" t="s">
        <v>45</v>
      </c>
      <c r="AA23" s="53"/>
      <c r="AB23" s="50" t="s">
        <v>45</v>
      </c>
      <c r="AC23" s="48"/>
      <c r="AD23" s="63"/>
      <c r="AE23" s="64"/>
      <c r="AF23" s="65"/>
      <c r="AG23" s="58"/>
      <c r="AH23" s="65"/>
      <c r="AI23" s="71"/>
      <c r="AJ23" s="65"/>
      <c r="AK23" s="71" t="s">
        <v>45</v>
      </c>
      <c r="AL23" s="65"/>
      <c r="AM23" s="71"/>
      <c r="AN23" s="65" t="s">
        <v>45</v>
      </c>
      <c r="AO23" s="68"/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0</v>
      </c>
      <c r="BA23" s="115"/>
      <c r="BB23" s="116">
        <f t="shared" si="2"/>
        <v>0</v>
      </c>
      <c r="BC23" s="117"/>
      <c r="BD23" s="82" t="s">
        <v>68</v>
      </c>
      <c r="BE23" s="82" t="s">
        <v>69</v>
      </c>
    </row>
    <row r="24" spans="1:213" ht="20.100000000000001" customHeight="1" thickBot="1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 t="s">
        <v>45</v>
      </c>
      <c r="W24" s="49"/>
      <c r="X24" s="47"/>
      <c r="Y24" s="53"/>
      <c r="Z24" s="50" t="s">
        <v>45</v>
      </c>
      <c r="AA24" s="53"/>
      <c r="AB24" s="50" t="s">
        <v>45</v>
      </c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 t="s">
        <v>71</v>
      </c>
      <c r="BE24" s="82" t="s">
        <v>72</v>
      </c>
    </row>
    <row r="25" spans="1:213" s="4" customFormat="1" ht="20.100000000000001" customHeight="1" thickBot="1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 t="s">
        <v>45</v>
      </c>
      <c r="Q25" s="29"/>
      <c r="R25" s="47" t="s">
        <v>45</v>
      </c>
      <c r="S25" s="48"/>
      <c r="T25" s="47" t="s">
        <v>45</v>
      </c>
      <c r="U25" s="47"/>
      <c r="V25" s="47" t="s">
        <v>45</v>
      </c>
      <c r="W25" s="49"/>
      <c r="X25" s="47"/>
      <c r="Y25" s="49"/>
      <c r="Z25" s="47" t="s">
        <v>64</v>
      </c>
      <c r="AA25" s="49"/>
      <c r="AB25" s="47" t="s">
        <v>45</v>
      </c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1</v>
      </c>
      <c r="BA25" s="207"/>
      <c r="BB25" s="208">
        <f t="shared" si="2"/>
        <v>1</v>
      </c>
      <c r="BC25" s="209"/>
      <c r="BD25" s="83" t="s">
        <v>74</v>
      </c>
      <c r="BE25" s="83" t="s">
        <v>75</v>
      </c>
    </row>
    <row r="26" spans="1:213" s="109" customFormat="1" ht="20.100000000000001" customHeight="1" thickBot="1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 t="s">
        <v>45</v>
      </c>
      <c r="U26" s="99"/>
      <c r="V26" s="99" t="s">
        <v>45</v>
      </c>
      <c r="W26" s="101"/>
      <c r="X26" s="99"/>
      <c r="Y26" s="101"/>
      <c r="Z26" s="99" t="s">
        <v>45</v>
      </c>
      <c r="AA26" s="101"/>
      <c r="AB26" s="99" t="s">
        <v>45</v>
      </c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 t="s">
        <v>77</v>
      </c>
      <c r="BE26" s="108" t="s">
        <v>78</v>
      </c>
    </row>
    <row r="27" spans="1:213" ht="20.100000000000001" customHeight="1" thickBot="1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 t="s">
        <v>45</v>
      </c>
      <c r="U27" s="50"/>
      <c r="V27" s="50" t="s">
        <v>45</v>
      </c>
      <c r="W27" s="49"/>
      <c r="X27" s="47"/>
      <c r="Y27" s="53"/>
      <c r="Z27" s="50" t="s">
        <v>45</v>
      </c>
      <c r="AA27" s="53"/>
      <c r="AB27" s="50" t="s">
        <v>45</v>
      </c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 t="s">
        <v>79</v>
      </c>
      <c r="BE27" s="82" t="s">
        <v>80</v>
      </c>
    </row>
    <row r="28" spans="1:213" ht="20.100000000000001" customHeight="1" thickBot="1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 t="s">
        <v>45</v>
      </c>
      <c r="Q28" s="31"/>
      <c r="R28" s="50" t="s">
        <v>45</v>
      </c>
      <c r="S28" s="51"/>
      <c r="T28" s="50" t="s">
        <v>45</v>
      </c>
      <c r="U28" s="50"/>
      <c r="V28" s="50" t="s">
        <v>45</v>
      </c>
      <c r="W28" s="49"/>
      <c r="X28" s="47"/>
      <c r="Y28" s="53"/>
      <c r="Z28" s="50" t="s">
        <v>45</v>
      </c>
      <c r="AA28" s="53"/>
      <c r="AB28" s="50" t="s">
        <v>45</v>
      </c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 t="s">
        <v>77</v>
      </c>
      <c r="BE28" s="82" t="s">
        <v>81</v>
      </c>
    </row>
    <row r="29" spans="1:213" s="6" customFormat="1" ht="20.100000000000001" customHeight="1" thickBot="1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 t="s">
        <v>64</v>
      </c>
      <c r="Q29" s="25"/>
      <c r="R29" s="44" t="s">
        <v>64</v>
      </c>
      <c r="S29" s="45"/>
      <c r="T29" s="44" t="s">
        <v>64</v>
      </c>
      <c r="U29" s="44"/>
      <c r="V29" s="44" t="s">
        <v>64</v>
      </c>
      <c r="W29" s="52"/>
      <c r="X29" s="44"/>
      <c r="Y29" s="52"/>
      <c r="Z29" s="44" t="s">
        <v>64</v>
      </c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5</v>
      </c>
      <c r="BA29" s="115"/>
      <c r="BB29" s="116">
        <f t="shared" si="2"/>
        <v>5</v>
      </c>
      <c r="BC29" s="117"/>
      <c r="BD29" s="82" t="s">
        <v>82</v>
      </c>
      <c r="BE29" s="82" t="s">
        <v>83</v>
      </c>
    </row>
    <row r="30" spans="1:213" s="2" customFormat="1" ht="20.100000000000001" customHeight="1" thickBot="1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 t="s">
        <v>45</v>
      </c>
      <c r="Q30" s="39"/>
      <c r="R30" s="40" t="s">
        <v>45</v>
      </c>
      <c r="S30" s="41"/>
      <c r="T30" s="40" t="s">
        <v>45</v>
      </c>
      <c r="U30" s="40"/>
      <c r="V30" s="40" t="s">
        <v>45</v>
      </c>
      <c r="W30" s="42"/>
      <c r="X30" s="43"/>
      <c r="Y30" s="52"/>
      <c r="Z30" s="44" t="s">
        <v>45</v>
      </c>
      <c r="AA30" s="52"/>
      <c r="AB30" s="44" t="s">
        <v>45</v>
      </c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 t="s">
        <v>84</v>
      </c>
      <c r="BE30" s="82" t="s">
        <v>85</v>
      </c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s="2" customFormat="1" ht="20.100000000000001" customHeight="1" thickBot="1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 t="s">
        <v>45</v>
      </c>
      <c r="Q31" s="25"/>
      <c r="R31" s="44" t="s">
        <v>45</v>
      </c>
      <c r="S31" s="45"/>
      <c r="T31" s="44" t="s">
        <v>45</v>
      </c>
      <c r="U31" s="44"/>
      <c r="V31" s="44" t="s">
        <v>45</v>
      </c>
      <c r="W31" s="42"/>
      <c r="X31" s="43"/>
      <c r="Y31" s="52"/>
      <c r="Z31" s="44" t="s">
        <v>45</v>
      </c>
      <c r="AA31" s="52"/>
      <c r="AB31" s="44" t="s">
        <v>45</v>
      </c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 t="s">
        <v>86</v>
      </c>
      <c r="BE31" s="82" t="s">
        <v>87</v>
      </c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s="2" customFormat="1" ht="20.100000000000001" customHeight="1" thickBot="1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 t="s">
        <v>45</v>
      </c>
      <c r="Q32" s="25"/>
      <c r="R32" s="44" t="s">
        <v>45</v>
      </c>
      <c r="S32" s="45"/>
      <c r="T32" s="44" t="s">
        <v>45</v>
      </c>
      <c r="U32" s="44"/>
      <c r="V32" s="44" t="s">
        <v>45</v>
      </c>
      <c r="W32" s="42"/>
      <c r="X32" s="43"/>
      <c r="Y32" s="52"/>
      <c r="Z32" s="44" t="s">
        <v>45</v>
      </c>
      <c r="AA32" s="52"/>
      <c r="AB32" s="44" t="s">
        <v>45</v>
      </c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 t="s">
        <v>88</v>
      </c>
      <c r="BE32" s="82" t="s">
        <v>89</v>
      </c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s="2" customFormat="1" ht="20.100000000000001" customHeight="1" thickBot="1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 t="s">
        <v>45</v>
      </c>
      <c r="Q33" s="25"/>
      <c r="R33" s="44" t="s">
        <v>45</v>
      </c>
      <c r="S33" s="45"/>
      <c r="T33" s="44" t="s">
        <v>45</v>
      </c>
      <c r="U33" s="44"/>
      <c r="V33" s="44" t="s">
        <v>45</v>
      </c>
      <c r="W33" s="42"/>
      <c r="X33" s="43"/>
      <c r="Y33" s="52"/>
      <c r="Z33" s="44" t="s">
        <v>45</v>
      </c>
      <c r="AA33" s="52"/>
      <c r="AB33" s="44" t="s">
        <v>45</v>
      </c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 t="s">
        <v>90</v>
      </c>
      <c r="BE33" s="82" t="s">
        <v>91</v>
      </c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s="2" customFormat="1" ht="20.100000000000001" customHeight="1" thickBot="1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 t="s">
        <v>45</v>
      </c>
      <c r="Q34" s="25"/>
      <c r="R34" s="44" t="s">
        <v>45</v>
      </c>
      <c r="S34" s="45"/>
      <c r="T34" s="44" t="s">
        <v>45</v>
      </c>
      <c r="U34" s="44"/>
      <c r="V34" s="44" t="s">
        <v>45</v>
      </c>
      <c r="W34" s="42"/>
      <c r="X34" s="43"/>
      <c r="Y34" s="52"/>
      <c r="Z34" s="44" t="s">
        <v>45</v>
      </c>
      <c r="AA34" s="52"/>
      <c r="AB34" s="44" t="s">
        <v>45</v>
      </c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 t="s">
        <v>92</v>
      </c>
      <c r="BE34" s="82" t="s">
        <v>93</v>
      </c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s="2" customFormat="1" ht="20.100000000000001" customHeight="1" thickBot="1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 t="s">
        <v>45</v>
      </c>
      <c r="Q35" s="25"/>
      <c r="R35" s="44" t="s">
        <v>45</v>
      </c>
      <c r="S35" s="45"/>
      <c r="T35" s="44" t="s">
        <v>45</v>
      </c>
      <c r="U35" s="44"/>
      <c r="V35" s="44" t="s">
        <v>45</v>
      </c>
      <c r="W35" s="42"/>
      <c r="X35" s="43"/>
      <c r="Y35" s="52"/>
      <c r="Z35" s="44" t="s">
        <v>45</v>
      </c>
      <c r="AA35" s="52"/>
      <c r="AB35" s="44" t="s">
        <v>45</v>
      </c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 t="s">
        <v>94</v>
      </c>
      <c r="BE35" s="82" t="s">
        <v>95</v>
      </c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s="1" customFormat="1" ht="20.100000000000001" customHeight="1" thickBot="1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 t="s">
        <v>45</v>
      </c>
      <c r="Q36" s="31"/>
      <c r="R36" s="50" t="s">
        <v>45</v>
      </c>
      <c r="S36" s="51"/>
      <c r="T36" s="50" t="s">
        <v>45</v>
      </c>
      <c r="U36" s="50"/>
      <c r="V36" s="50" t="s">
        <v>45</v>
      </c>
      <c r="W36" s="53"/>
      <c r="X36" s="50"/>
      <c r="Y36" s="53"/>
      <c r="Z36" s="50" t="s">
        <v>45</v>
      </c>
      <c r="AA36" s="53"/>
      <c r="AB36" s="50" t="s">
        <v>45</v>
      </c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 t="s">
        <v>96</v>
      </c>
      <c r="BE36" s="82" t="s">
        <v>97</v>
      </c>
    </row>
    <row r="37" spans="1:213" ht="20.100000000000001" customHeight="1" thickBot="1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 t="s">
        <v>45</v>
      </c>
      <c r="Q37" s="31"/>
      <c r="R37" s="50" t="s">
        <v>45</v>
      </c>
      <c r="S37" s="51"/>
      <c r="T37" s="50" t="s">
        <v>45</v>
      </c>
      <c r="U37" s="50"/>
      <c r="V37" s="50" t="s">
        <v>45</v>
      </c>
      <c r="W37" s="49"/>
      <c r="X37" s="47"/>
      <c r="Y37" s="53"/>
      <c r="Z37" s="50" t="s">
        <v>45</v>
      </c>
      <c r="AA37" s="53"/>
      <c r="AB37" s="50" t="s">
        <v>45</v>
      </c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 t="s">
        <v>98</v>
      </c>
      <c r="BE37" s="82" t="s">
        <v>99</v>
      </c>
    </row>
    <row r="38" spans="1:213" ht="20.100000000000001" customHeight="1" thickBot="1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 t="s">
        <v>45</v>
      </c>
      <c r="Q38" s="31"/>
      <c r="R38" s="50" t="s">
        <v>45</v>
      </c>
      <c r="S38" s="51"/>
      <c r="T38" s="50" t="s">
        <v>45</v>
      </c>
      <c r="U38" s="50"/>
      <c r="V38" s="50" t="s">
        <v>45</v>
      </c>
      <c r="W38" s="49"/>
      <c r="X38" s="47"/>
      <c r="Y38" s="53"/>
      <c r="Z38" s="50" t="s">
        <v>45</v>
      </c>
      <c r="AA38" s="53"/>
      <c r="AB38" s="50" t="s">
        <v>45</v>
      </c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 t="s">
        <v>100</v>
      </c>
      <c r="BE38" s="82" t="s">
        <v>101</v>
      </c>
    </row>
    <row r="39" spans="1:213" s="5" customFormat="1" ht="20.100000000000001" customHeight="1" thickBot="1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 t="s">
        <v>45</v>
      </c>
      <c r="Q39" s="31"/>
      <c r="R39" s="50" t="s">
        <v>45</v>
      </c>
      <c r="S39" s="51"/>
      <c r="T39" s="50" t="s">
        <v>45</v>
      </c>
      <c r="U39" s="50"/>
      <c r="V39" s="50" t="s">
        <v>45</v>
      </c>
      <c r="W39" s="49"/>
      <c r="X39" s="47"/>
      <c r="Y39" s="53"/>
      <c r="Z39" s="50" t="s">
        <v>64</v>
      </c>
      <c r="AA39" s="53"/>
      <c r="AB39" s="50" t="s">
        <v>45</v>
      </c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1</v>
      </c>
      <c r="BA39" s="115"/>
      <c r="BB39" s="116">
        <f t="shared" si="2"/>
        <v>1</v>
      </c>
      <c r="BC39" s="117"/>
      <c r="BD39" s="82" t="s">
        <v>102</v>
      </c>
      <c r="BE39" s="82" t="s">
        <v>103</v>
      </c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20.100000000000001" customHeight="1" thickBot="1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 t="s">
        <v>45</v>
      </c>
      <c r="Q40" s="31"/>
      <c r="R40" s="50" t="s">
        <v>45</v>
      </c>
      <c r="S40" s="51"/>
      <c r="T40" s="50" t="s">
        <v>45</v>
      </c>
      <c r="U40" s="50"/>
      <c r="V40" s="50" t="s">
        <v>45</v>
      </c>
      <c r="W40" s="49"/>
      <c r="X40" s="47"/>
      <c r="Y40" s="53"/>
      <c r="Z40" s="50" t="s">
        <v>45</v>
      </c>
      <c r="AA40" s="53"/>
      <c r="AB40" s="50" t="s">
        <v>45</v>
      </c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 t="s">
        <v>104</v>
      </c>
      <c r="BE40" s="82" t="s">
        <v>105</v>
      </c>
    </row>
    <row r="41" spans="1:213" ht="20.100000000000001" customHeight="1" thickBot="1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 t="s">
        <v>45</v>
      </c>
      <c r="Q41" s="31"/>
      <c r="R41" s="50" t="s">
        <v>45</v>
      </c>
      <c r="S41" s="51"/>
      <c r="T41" s="50" t="s">
        <v>45</v>
      </c>
      <c r="U41" s="50"/>
      <c r="V41" s="50" t="s">
        <v>45</v>
      </c>
      <c r="W41" s="49"/>
      <c r="X41" s="47"/>
      <c r="Y41" s="53"/>
      <c r="Z41" s="50" t="s">
        <v>45</v>
      </c>
      <c r="AA41" s="53"/>
      <c r="AB41" s="50" t="s">
        <v>45</v>
      </c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 t="s">
        <v>106</v>
      </c>
      <c r="BE41" s="82" t="s">
        <v>107</v>
      </c>
    </row>
    <row r="42" spans="1:213" ht="20.100000000000001" customHeight="1" thickBot="1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 t="s">
        <v>45</v>
      </c>
      <c r="Q42" s="31"/>
      <c r="R42" s="50" t="s">
        <v>45</v>
      </c>
      <c r="S42" s="51"/>
      <c r="T42" s="50" t="s">
        <v>45</v>
      </c>
      <c r="U42" s="50"/>
      <c r="V42" s="50" t="s">
        <v>45</v>
      </c>
      <c r="W42" s="49"/>
      <c r="X42" s="47"/>
      <c r="Y42" s="53"/>
      <c r="Z42" s="50" t="s">
        <v>45</v>
      </c>
      <c r="AA42" s="53"/>
      <c r="AB42" s="50" t="s">
        <v>45</v>
      </c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 t="s">
        <v>108</v>
      </c>
      <c r="BE42" s="82" t="s">
        <v>109</v>
      </c>
    </row>
    <row r="43" spans="1:213" s="6" customFormat="1" ht="20.100000000000001" customHeight="1" thickBot="1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 t="s">
        <v>110</v>
      </c>
      <c r="BE43" s="82" t="s">
        <v>111</v>
      </c>
    </row>
    <row r="44" spans="1:213" s="6" customFormat="1" ht="20.100000000000001" customHeight="1" thickBot="1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 t="s">
        <v>64</v>
      </c>
      <c r="Q44" s="25"/>
      <c r="R44" s="44" t="s">
        <v>64</v>
      </c>
      <c r="S44" s="45"/>
      <c r="T44" s="44" t="s">
        <v>64</v>
      </c>
      <c r="U44" s="44"/>
      <c r="V44" s="44" t="s">
        <v>64</v>
      </c>
      <c r="W44" s="52"/>
      <c r="X44" s="44"/>
      <c r="Y44" s="52"/>
      <c r="Z44" s="44" t="s">
        <v>64</v>
      </c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5</v>
      </c>
      <c r="BA44" s="115"/>
      <c r="BB44" s="116">
        <f t="shared" si="2"/>
        <v>5</v>
      </c>
      <c r="BC44" s="117"/>
      <c r="BD44" s="82" t="s">
        <v>112</v>
      </c>
      <c r="BE44" s="82" t="s">
        <v>113</v>
      </c>
    </row>
    <row r="45" spans="1:213" s="6" customFormat="1" ht="20.100000000000001" customHeight="1" thickBot="1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 t="s">
        <v>114</v>
      </c>
      <c r="BE45" s="82" t="s">
        <v>115</v>
      </c>
    </row>
    <row r="46" spans="1:213" ht="20.100000000000001" customHeight="1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</row>
    <row r="47" spans="1:213" s="7" customFormat="1" ht="39.75" customHeight="1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s="7" customFormat="1" ht="36.75" customHeight="1" thickBot="1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65" ht="25.15" customHeight="1">
      <c r="A49" s="9" t="s">
        <v>119</v>
      </c>
      <c r="F49" s="9" t="s">
        <v>120</v>
      </c>
    </row>
    <row r="50" spans="1:65" s="8" customFormat="1" ht="25.15" customHeight="1">
      <c r="AF50" s="1"/>
      <c r="AG50" s="1"/>
      <c r="AH50" s="1"/>
      <c r="AI50" s="1"/>
    </row>
    <row r="51" spans="1:65" s="8" customFormat="1" ht="25.15" customHeight="1">
      <c r="AF51" s="1"/>
      <c r="AG51" s="1"/>
      <c r="AH51" s="1"/>
      <c r="AI51" s="1"/>
    </row>
    <row r="52" spans="1:65" s="8" customFormat="1" ht="25.15" customHeight="1">
      <c r="AF52" s="1"/>
      <c r="AG52" s="1"/>
      <c r="AH52" s="1"/>
      <c r="AI52" s="1"/>
    </row>
    <row r="53" spans="1:65" s="8" customFormat="1" ht="25.15" hidden="1" customHeight="1">
      <c r="AF53" s="1"/>
      <c r="AG53" s="1"/>
      <c r="AH53" s="1"/>
      <c r="AI53" s="1"/>
      <c r="BF53"/>
      <c r="BG53"/>
      <c r="BH53"/>
      <c r="BI53"/>
      <c r="BJ53"/>
      <c r="BK53" s="1"/>
      <c r="BL53" s="1"/>
    </row>
    <row r="54" spans="1:65" s="8" customFormat="1" ht="25.15" hidden="1" customHeight="1">
      <c r="AF54" s="1"/>
      <c r="AG54" s="1"/>
      <c r="AH54" s="1"/>
      <c r="AI54" s="1"/>
      <c r="BF54" s="1"/>
      <c r="BG54"/>
      <c r="BH54"/>
      <c r="BI54"/>
      <c r="BJ54" s="85"/>
      <c r="BK54" s="1" t="s">
        <v>121</v>
      </c>
      <c r="BL54" s="1" t="s">
        <v>121</v>
      </c>
    </row>
    <row r="55" spans="1:65" s="8" customFormat="1" ht="18" hidden="1">
      <c r="AF55" s="1"/>
      <c r="AG55" s="1"/>
      <c r="AH55" s="1"/>
      <c r="AI55" s="1"/>
      <c r="BF55" s="1"/>
      <c r="BG55"/>
      <c r="BH55"/>
      <c r="BI55"/>
      <c r="BJ55" s="1" t="s">
        <v>122</v>
      </c>
      <c r="BK55" s="86" t="s">
        <v>123</v>
      </c>
      <c r="BL55" s="87">
        <v>224207</v>
      </c>
      <c r="BM55" s="90">
        <v>30091242</v>
      </c>
    </row>
    <row r="56" spans="1:65" s="8" customFormat="1" ht="18" hidden="1">
      <c r="AF56" s="1"/>
      <c r="AG56" s="1"/>
      <c r="AH56" s="1"/>
      <c r="AI56" s="1"/>
      <c r="BF56" s="1"/>
      <c r="BG56"/>
      <c r="BH56"/>
      <c r="BI56"/>
      <c r="BJ56" s="1" t="s">
        <v>124</v>
      </c>
      <c r="BK56" s="86" t="s">
        <v>123</v>
      </c>
      <c r="BL56" s="87">
        <v>224207</v>
      </c>
      <c r="BM56" s="90">
        <v>30091332</v>
      </c>
    </row>
    <row r="57" spans="1:65" s="8" customFormat="1" ht="18" hidden="1">
      <c r="AF57" s="1"/>
      <c r="AG57" s="1"/>
      <c r="AH57" s="1"/>
      <c r="AI57" s="1"/>
      <c r="BF57"/>
      <c r="BG57"/>
      <c r="BH57"/>
      <c r="BI57"/>
      <c r="BJ57" s="1" t="s">
        <v>125</v>
      </c>
      <c r="BK57" s="86" t="s">
        <v>126</v>
      </c>
      <c r="BL57" s="87">
        <v>921416</v>
      </c>
      <c r="BM57" s="90">
        <v>30091003</v>
      </c>
    </row>
    <row r="58" spans="1:65" s="8" customFormat="1" ht="13.5" hidden="1" customHeight="1">
      <c r="AF58" s="1"/>
      <c r="AG58" s="1"/>
      <c r="AH58" s="1"/>
      <c r="AI58" s="1"/>
      <c r="BF58"/>
      <c r="BG58"/>
      <c r="BH58"/>
      <c r="BI58"/>
      <c r="BJ58" s="88"/>
      <c r="BK58" s="86" t="s">
        <v>127</v>
      </c>
      <c r="BL58" s="87">
        <v>223224</v>
      </c>
      <c r="BM58" s="91">
        <v>302509005</v>
      </c>
    </row>
    <row r="59" spans="1:65" s="8" customFormat="1" ht="18" hidden="1">
      <c r="AF59" s="1"/>
      <c r="AG59" s="1"/>
      <c r="AH59" s="1"/>
      <c r="AI59" s="1"/>
      <c r="BF59"/>
      <c r="BG59"/>
      <c r="BH59"/>
      <c r="BI59"/>
      <c r="BJ59" s="85"/>
      <c r="BK59" s="86" t="s">
        <v>128</v>
      </c>
      <c r="BL59" s="87">
        <v>831206</v>
      </c>
      <c r="BM59" s="90">
        <v>30091362</v>
      </c>
    </row>
    <row r="60" spans="1:65" s="8" customFormat="1" ht="18" hidden="1">
      <c r="AF60" s="1"/>
      <c r="AG60" s="1"/>
      <c r="AH60" s="1"/>
      <c r="AI60" s="1"/>
      <c r="BF60"/>
      <c r="BG60"/>
      <c r="BH60"/>
      <c r="BI60"/>
      <c r="BJ60" s="85"/>
      <c r="BK60" s="86" t="s">
        <v>129</v>
      </c>
      <c r="BL60" s="87">
        <v>921415</v>
      </c>
      <c r="BM60" s="90">
        <v>30091244</v>
      </c>
    </row>
    <row r="61" spans="1:65" s="8" customFormat="1" ht="18" hidden="1">
      <c r="AF61" s="1"/>
      <c r="AG61" s="1"/>
      <c r="AH61" s="1"/>
      <c r="AI61" s="1"/>
      <c r="BF61"/>
      <c r="BG61"/>
      <c r="BH61"/>
      <c r="BI61"/>
      <c r="BJ61" s="85"/>
      <c r="BK61" s="86" t="s">
        <v>130</v>
      </c>
      <c r="BL61" s="87">
        <v>921414</v>
      </c>
      <c r="BM61" s="90">
        <v>30091243</v>
      </c>
    </row>
    <row r="62" spans="1:65" s="8" customFormat="1" ht="18" hidden="1">
      <c r="AF62" s="1"/>
      <c r="AG62" s="1"/>
      <c r="AH62" s="1"/>
      <c r="AI62" s="1"/>
      <c r="BF62"/>
      <c r="BG62"/>
      <c r="BH62"/>
      <c r="BI62"/>
      <c r="BJ62" s="85"/>
      <c r="BK62" s="86" t="s">
        <v>131</v>
      </c>
      <c r="BL62" s="87">
        <v>831205</v>
      </c>
      <c r="BM62" s="90">
        <v>30091001</v>
      </c>
    </row>
    <row r="63" spans="1:65" s="8" customFormat="1" ht="17.25" hidden="1" customHeight="1">
      <c r="AF63" s="1"/>
      <c r="AG63" s="1"/>
      <c r="AH63" s="1"/>
      <c r="AI63" s="1"/>
      <c r="BF63"/>
      <c r="BG63"/>
      <c r="BH63"/>
      <c r="BI63"/>
      <c r="BJ63" s="88"/>
      <c r="BK63" s="86" t="s">
        <v>132</v>
      </c>
      <c r="BL63" s="87">
        <v>122119</v>
      </c>
      <c r="BM63" s="90">
        <v>302509009</v>
      </c>
    </row>
    <row r="64" spans="1:65" s="8" customFormat="1" ht="18" hidden="1">
      <c r="AF64" s="1"/>
      <c r="AG64" s="1"/>
      <c r="AH64" s="1"/>
      <c r="AI64" s="1"/>
      <c r="BF64"/>
      <c r="BG64"/>
      <c r="BH64"/>
      <c r="BI64"/>
      <c r="BJ64" s="89"/>
      <c r="BK64" s="86" t="s">
        <v>133</v>
      </c>
      <c r="BL64" s="87">
        <v>921220</v>
      </c>
      <c r="BM64" s="90">
        <v>302509011</v>
      </c>
    </row>
    <row r="65" spans="32:65" s="8" customFormat="1" ht="17.25" hidden="1" customHeight="1">
      <c r="AF65" s="1"/>
      <c r="AG65" s="1"/>
      <c r="AH65" s="1"/>
      <c r="AI65" s="1"/>
      <c r="BF65"/>
      <c r="BG65"/>
      <c r="BH65"/>
      <c r="BI65"/>
      <c r="BJ65" s="88"/>
      <c r="BK65" s="86" t="s">
        <v>134</v>
      </c>
      <c r="BL65" s="87">
        <v>223310</v>
      </c>
      <c r="BM65" s="90">
        <v>302509002</v>
      </c>
    </row>
    <row r="66" spans="32:65" s="8" customFormat="1" ht="18" hidden="1" customHeight="1">
      <c r="AF66" s="1"/>
      <c r="AG66" s="1"/>
      <c r="AH66" s="1"/>
      <c r="AI66" s="1"/>
      <c r="BF66"/>
      <c r="BG66"/>
      <c r="BH66"/>
      <c r="BI66"/>
      <c r="BJ66" s="85"/>
      <c r="BK66" s="86" t="s">
        <v>135</v>
      </c>
      <c r="BL66" s="87">
        <v>937116</v>
      </c>
      <c r="BM66" s="91">
        <v>302509004</v>
      </c>
    </row>
    <row r="67" spans="32:65" s="8" customFormat="1" ht="18" hidden="1">
      <c r="AF67" s="1"/>
      <c r="AG67" s="1"/>
      <c r="AH67" s="1"/>
      <c r="AI67" s="1"/>
      <c r="BF67"/>
      <c r="BG67"/>
      <c r="BH67"/>
      <c r="BI67"/>
      <c r="BJ67" s="85"/>
      <c r="BK67" s="86" t="s">
        <v>136</v>
      </c>
      <c r="BL67" s="87">
        <v>932200</v>
      </c>
      <c r="BM67" s="94">
        <v>30081229</v>
      </c>
    </row>
    <row r="68" spans="32:65" s="8" customFormat="1" ht="18" hidden="1">
      <c r="AF68" s="1"/>
      <c r="AG68" s="1"/>
      <c r="AH68" s="1"/>
      <c r="AI68" s="1"/>
      <c r="BF68"/>
      <c r="BG68"/>
      <c r="BH68"/>
      <c r="BI68"/>
      <c r="BJ68" s="85"/>
      <c r="BK68" s="86" t="s">
        <v>136</v>
      </c>
      <c r="BL68" s="87">
        <v>932200</v>
      </c>
      <c r="BM68" s="90">
        <v>30081340</v>
      </c>
    </row>
    <row r="69" spans="32:65" s="8" customFormat="1" ht="18" hidden="1">
      <c r="AF69" s="1"/>
      <c r="AG69" s="1"/>
      <c r="AH69" s="1"/>
      <c r="AI69" s="1"/>
      <c r="BF69"/>
      <c r="BG69"/>
      <c r="BH69"/>
      <c r="BI69"/>
      <c r="BJ69" s="85"/>
      <c r="BK69" s="86" t="s">
        <v>137</v>
      </c>
      <c r="BL69" s="87">
        <v>932404</v>
      </c>
      <c r="BM69" s="90">
        <v>302509007</v>
      </c>
    </row>
    <row r="70" spans="32:65" s="8" customFormat="1" ht="18" hidden="1">
      <c r="AF70" s="1"/>
      <c r="AG70" s="1"/>
      <c r="AH70" s="1"/>
      <c r="AI70" s="1"/>
      <c r="BF70"/>
      <c r="BG70"/>
      <c r="BH70"/>
      <c r="BI70"/>
      <c r="BJ70" s="85"/>
      <c r="BK70" s="86" t="s">
        <v>138</v>
      </c>
      <c r="BL70" s="87">
        <v>831104</v>
      </c>
      <c r="BM70" s="90">
        <v>302509010</v>
      </c>
    </row>
    <row r="71" spans="32:65" s="8" customFormat="1" ht="18" hidden="1">
      <c r="AF71" s="1"/>
      <c r="AG71" s="1"/>
      <c r="AH71" s="1"/>
      <c r="AI71" s="1"/>
      <c r="BF71"/>
      <c r="BG71"/>
      <c r="BH71"/>
      <c r="BI71"/>
      <c r="BJ71" s="85"/>
      <c r="BK71" s="86" t="s">
        <v>139</v>
      </c>
      <c r="BL71" s="87">
        <v>228101</v>
      </c>
      <c r="BM71" s="91">
        <v>302509006</v>
      </c>
    </row>
    <row r="72" spans="32:65" s="8" customFormat="1" ht="18" hidden="1">
      <c r="AF72" s="1"/>
      <c r="AG72" s="1"/>
      <c r="AH72" s="1"/>
      <c r="AI72" s="1"/>
      <c r="BF72"/>
      <c r="BG72"/>
      <c r="BH72"/>
      <c r="BI72"/>
      <c r="BJ72" s="85"/>
      <c r="BK72" s="86" t="s">
        <v>140</v>
      </c>
      <c r="BL72" s="87">
        <v>217303</v>
      </c>
      <c r="BM72" s="91">
        <v>302509003</v>
      </c>
    </row>
    <row r="73" spans="32:65" s="8" customFormat="1" ht="18" hidden="1">
      <c r="AF73" s="1"/>
      <c r="AG73" s="1"/>
      <c r="AH73" s="1"/>
      <c r="AI73" s="1"/>
      <c r="BF73"/>
      <c r="BG73"/>
      <c r="BH73"/>
      <c r="BI73"/>
      <c r="BJ73" s="85"/>
      <c r="BK73" s="86" t="s">
        <v>141</v>
      </c>
      <c r="BL73" s="87">
        <v>122113</v>
      </c>
      <c r="BM73" s="90">
        <v>302509008</v>
      </c>
    </row>
    <row r="74" spans="32:65" s="8" customFormat="1" ht="18" hidden="1">
      <c r="AF74" s="1"/>
      <c r="AG74" s="1"/>
      <c r="AH74" s="1"/>
      <c r="AI74" s="1"/>
      <c r="BK74" s="86" t="s">
        <v>142</v>
      </c>
      <c r="BL74" s="87">
        <v>921410</v>
      </c>
      <c r="BM74" s="90">
        <v>30081046</v>
      </c>
    </row>
    <row r="75" spans="32:65" s="8" customFormat="1" ht="18" hidden="1">
      <c r="AF75" s="1"/>
      <c r="AG75" s="1"/>
      <c r="AH75" s="1"/>
      <c r="AI75" s="1"/>
      <c r="BK75" s="86" t="s">
        <v>143</v>
      </c>
      <c r="BL75" s="87">
        <v>921411</v>
      </c>
      <c r="BM75" s="90">
        <v>30081047</v>
      </c>
    </row>
    <row r="76" spans="32:65" s="8" customFormat="1" ht="18" hidden="1">
      <c r="AF76" s="1"/>
      <c r="AG76" s="1"/>
      <c r="AH76" s="1"/>
      <c r="AI76" s="1"/>
      <c r="BK76" s="86" t="s">
        <v>144</v>
      </c>
      <c r="BL76" s="87">
        <v>932200</v>
      </c>
      <c r="BM76" s="90">
        <v>30071472</v>
      </c>
    </row>
    <row r="77" spans="32:65" s="8" customFormat="1" ht="15.75" hidden="1" customHeight="1">
      <c r="AF77" s="1"/>
      <c r="AG77" s="1"/>
      <c r="AH77" s="1"/>
      <c r="AI77" s="1"/>
      <c r="BK77" s="93" t="s">
        <v>145</v>
      </c>
      <c r="BL77" s="68">
        <v>224207</v>
      </c>
      <c r="BM77" s="95"/>
    </row>
    <row r="78" spans="32:65" s="8" customFormat="1" ht="16.5" hidden="1" customHeight="1">
      <c r="AF78" s="1"/>
      <c r="AG78" s="1"/>
      <c r="AH78" s="1"/>
      <c r="AI78" s="1"/>
      <c r="BK78" s="93" t="s">
        <v>146</v>
      </c>
      <c r="BL78" s="68">
        <v>921415</v>
      </c>
      <c r="BM78" s="95"/>
    </row>
    <row r="79" spans="32:65" s="8" customFormat="1" ht="18" hidden="1" customHeight="1">
      <c r="AF79" s="1"/>
      <c r="AG79" s="1"/>
      <c r="AH79" s="1"/>
      <c r="AI79" s="1"/>
      <c r="BK79" s="93" t="s">
        <v>147</v>
      </c>
      <c r="BL79" s="68">
        <v>921414</v>
      </c>
      <c r="BM79" s="95"/>
    </row>
    <row r="80" spans="32:65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2">
    <mergeCell ref="A48:BC48"/>
    <mergeCell ref="AF15:AI15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X15:AY15"/>
    <mergeCell ref="AZ15:BA15"/>
    <mergeCell ref="BB15:BC15"/>
    <mergeCell ref="B16:N16"/>
    <mergeCell ref="AX16:AY16"/>
    <mergeCell ref="AZ16:BA16"/>
    <mergeCell ref="BB16:BC16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D896D-6336-4463-8672-AD80BBDF06D8}">
  <dimension ref="A1:HE107"/>
  <sheetViews>
    <sheetView topLeftCell="A4" workbookViewId="0">
      <selection activeCell="S24" sqref="S24"/>
    </sheetView>
  </sheetViews>
  <sheetFormatPr defaultRowHeight="12"/>
  <sheetData>
    <row r="1" spans="1:213" ht="18.75" customHeight="1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ht="18.75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ht="18.75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8"/>
      <c r="CZ3" s="8"/>
      <c r="DA3" s="8"/>
      <c r="DB3" s="8"/>
      <c r="DC3" s="8"/>
      <c r="DD3" s="8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</row>
    <row r="4" spans="1:213" ht="18.75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8"/>
      <c r="CZ4" s="8"/>
      <c r="DA4" s="8"/>
      <c r="DB4" s="8"/>
      <c r="DC4" s="8"/>
      <c r="DD4" s="8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</row>
    <row r="5" spans="1:213" ht="18.75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8"/>
      <c r="CZ5" s="8"/>
      <c r="DA5" s="8"/>
      <c r="DB5" s="8"/>
      <c r="DC5" s="8"/>
      <c r="DD5" s="8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</row>
    <row r="6" spans="1:213" ht="18.75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8"/>
      <c r="CZ6" s="8"/>
      <c r="DA6" s="8"/>
      <c r="DB6" s="8"/>
      <c r="DC6" s="8"/>
      <c r="DD6" s="8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</row>
    <row r="7" spans="1:213" ht="14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8"/>
      <c r="CZ7" s="8"/>
      <c r="DA7" s="8"/>
      <c r="DB7" s="8"/>
      <c r="DC7" s="8"/>
      <c r="DD7" s="8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</row>
    <row r="8" spans="1:213" ht="14.25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M8" s="9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8"/>
      <c r="CZ8" s="8"/>
      <c r="DA8" s="8"/>
      <c r="DB8" s="8"/>
      <c r="DC8" s="8"/>
      <c r="DD8" s="8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</row>
    <row r="9" spans="1:213" ht="14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</row>
    <row r="10" spans="1:213" ht="14.25" customHeight="1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</row>
    <row r="11" spans="1:213" ht="12" customHeight="1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/>
      <c r="P11" s="148"/>
      <c r="Q11" s="147"/>
      <c r="R11" s="148"/>
      <c r="S11" s="147"/>
      <c r="T11" s="148"/>
      <c r="U11" s="147"/>
      <c r="V11" s="148"/>
      <c r="W11" s="154"/>
      <c r="X11" s="154"/>
      <c r="Y11" s="144"/>
      <c r="Z11" s="144"/>
      <c r="AA11" s="144"/>
      <c r="AB11" s="144"/>
      <c r="AC11" s="150"/>
      <c r="AD11" s="151"/>
      <c r="AE11" s="36"/>
      <c r="AF11" s="128"/>
      <c r="AG11" s="129"/>
      <c r="AH11" s="128"/>
      <c r="AI11" s="129"/>
      <c r="AJ11" s="128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28"/>
      <c r="AW11" s="129"/>
      <c r="AX11" s="141"/>
      <c r="AY11" s="141"/>
      <c r="AZ11" s="141"/>
      <c r="BA11" s="141"/>
      <c r="BB11" s="141"/>
      <c r="BC11" s="142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</row>
    <row r="12" spans="1:213" ht="12" customHeight="1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/>
      <c r="P12" s="148"/>
      <c r="Q12" s="147"/>
      <c r="R12" s="148"/>
      <c r="S12" s="147"/>
      <c r="T12" s="148"/>
      <c r="U12" s="147"/>
      <c r="V12" s="148"/>
      <c r="W12" s="150"/>
      <c r="X12" s="151"/>
      <c r="Y12" s="147"/>
      <c r="Z12" s="148"/>
      <c r="AA12" s="147"/>
      <c r="AB12" s="148"/>
      <c r="AC12" s="150"/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</row>
    <row r="13" spans="1:213" ht="12" customHeight="1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/>
      <c r="P13" s="148"/>
      <c r="Q13" s="147"/>
      <c r="R13" s="148"/>
      <c r="S13" s="147"/>
      <c r="T13" s="148"/>
      <c r="U13" s="144"/>
      <c r="V13" s="144"/>
      <c r="W13" s="154"/>
      <c r="X13" s="154"/>
      <c r="Y13" s="144"/>
      <c r="Z13" s="144"/>
      <c r="AA13" s="144"/>
      <c r="AB13" s="144"/>
      <c r="AC13" s="154"/>
      <c r="AD13" s="154"/>
      <c r="AE13" s="36"/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</row>
    <row r="14" spans="1:213" ht="12" customHeight="1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173</v>
      </c>
      <c r="P14" s="148"/>
      <c r="Q14" s="147" t="s">
        <v>174</v>
      </c>
      <c r="R14" s="148"/>
      <c r="S14" s="147"/>
      <c r="T14" s="148"/>
      <c r="U14" s="147" t="s">
        <v>175</v>
      </c>
      <c r="V14" s="148"/>
      <c r="W14" s="150"/>
      <c r="X14" s="151"/>
      <c r="Y14" s="147"/>
      <c r="Z14" s="148"/>
      <c r="AA14" s="147"/>
      <c r="AB14" s="148"/>
      <c r="AC14" s="150"/>
      <c r="AD14" s="151"/>
      <c r="AE14" s="37"/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ht="12" customHeight="1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ht="14.25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/>
      <c r="U16" s="40" t="s">
        <v>45</v>
      </c>
      <c r="V16" s="40"/>
      <c r="W16" s="42"/>
      <c r="X16" s="43"/>
      <c r="Y16" s="52"/>
      <c r="Z16" s="44"/>
      <c r="AA16" s="52"/>
      <c r="AB16" s="44"/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/>
      <c r="BE16" s="82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ht="14.25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/>
      <c r="U17" s="44" t="s">
        <v>45</v>
      </c>
      <c r="V17" s="44"/>
      <c r="W17" s="42"/>
      <c r="X17" s="43"/>
      <c r="Y17" s="52"/>
      <c r="Z17" s="44"/>
      <c r="AA17" s="52"/>
      <c r="AB17" s="44"/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/>
      <c r="BE17" s="82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ht="14.25">
      <c r="A18" s="17">
        <v>3</v>
      </c>
      <c r="B18" s="111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/>
      <c r="U18" s="44" t="s">
        <v>45</v>
      </c>
      <c r="V18" s="44"/>
      <c r="W18" s="42"/>
      <c r="X18" s="43"/>
      <c r="Y18" s="52"/>
      <c r="Z18" s="44"/>
      <c r="AA18" s="52"/>
      <c r="AB18" s="44"/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/>
      <c r="BE18" s="82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ht="14.25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/>
      <c r="U19" s="44" t="s">
        <v>45</v>
      </c>
      <c r="V19" s="44"/>
      <c r="W19" s="42"/>
      <c r="X19" s="43"/>
      <c r="Y19" s="52"/>
      <c r="Z19" s="44"/>
      <c r="AA19" s="52"/>
      <c r="AB19" s="44"/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/>
      <c r="BE19" s="82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ht="14.25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/>
      <c r="U20" s="44" t="s">
        <v>45</v>
      </c>
      <c r="V20" s="44"/>
      <c r="W20" s="42"/>
      <c r="X20" s="43"/>
      <c r="Y20" s="52"/>
      <c r="Z20" s="44"/>
      <c r="AA20" s="52"/>
      <c r="AB20" s="44"/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/>
      <c r="BE20" s="82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ht="14.25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/>
      <c r="Q21" s="27"/>
      <c r="R21" s="43"/>
      <c r="S21" s="46"/>
      <c r="T21" s="43"/>
      <c r="U21" s="43"/>
      <c r="V21" s="43"/>
      <c r="W21" s="42"/>
      <c r="X21" s="43"/>
      <c r="Y21" s="42"/>
      <c r="Z21" s="43"/>
      <c r="AA21" s="42"/>
      <c r="AB21" s="43"/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/>
      <c r="BE21" s="8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ht="14.25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/>
      <c r="BE22" s="83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</row>
    <row r="23" spans="1:213" ht="14.25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64</v>
      </c>
      <c r="Q23" s="31"/>
      <c r="R23" s="50" t="s">
        <v>64</v>
      </c>
      <c r="S23" s="51"/>
      <c r="T23" s="50"/>
      <c r="U23" s="50" t="s">
        <v>64</v>
      </c>
      <c r="V23" s="50"/>
      <c r="W23" s="49"/>
      <c r="X23" s="47"/>
      <c r="Y23" s="53"/>
      <c r="Z23" s="50"/>
      <c r="AA23" s="53"/>
      <c r="AB23" s="50"/>
      <c r="AC23" s="48"/>
      <c r="AD23" s="63"/>
      <c r="AE23" s="64"/>
      <c r="AF23" s="65"/>
      <c r="AG23" s="58"/>
      <c r="AH23" s="65"/>
      <c r="AI23" s="71"/>
      <c r="AJ23" s="65"/>
      <c r="AK23" s="71" t="s">
        <v>45</v>
      </c>
      <c r="AL23" s="65"/>
      <c r="AM23" s="71"/>
      <c r="AN23" s="65" t="s">
        <v>45</v>
      </c>
      <c r="AO23" s="68"/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3</v>
      </c>
      <c r="BA23" s="115"/>
      <c r="BB23" s="116">
        <f t="shared" si="2"/>
        <v>3</v>
      </c>
      <c r="BC23" s="117"/>
      <c r="BD23" s="82"/>
      <c r="BE23" s="82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</row>
    <row r="24" spans="1:213" ht="14.25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/>
      <c r="U24" s="50" t="s">
        <v>45</v>
      </c>
      <c r="V24" s="50"/>
      <c r="W24" s="49"/>
      <c r="X24" s="47"/>
      <c r="Y24" s="53"/>
      <c r="Z24" s="50"/>
      <c r="AA24" s="53"/>
      <c r="AB24" s="50"/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/>
      <c r="BE24" s="82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</row>
    <row r="25" spans="1:213" ht="14.25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/>
      <c r="Q25" s="29"/>
      <c r="R25" s="47"/>
      <c r="S25" s="48"/>
      <c r="T25" s="47"/>
      <c r="U25" s="47"/>
      <c r="V25" s="47"/>
      <c r="W25" s="49"/>
      <c r="X25" s="47"/>
      <c r="Y25" s="49"/>
      <c r="Z25" s="47"/>
      <c r="AA25" s="49"/>
      <c r="AB25" s="47"/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0</v>
      </c>
      <c r="BA25" s="207"/>
      <c r="BB25" s="208">
        <f t="shared" si="2"/>
        <v>0</v>
      </c>
      <c r="BC25" s="209"/>
      <c r="BD25" s="83"/>
      <c r="BE25" s="83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</row>
    <row r="26" spans="1:213" ht="14.25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/>
      <c r="U26" s="99" t="s">
        <v>45</v>
      </c>
      <c r="V26" s="99"/>
      <c r="W26" s="101"/>
      <c r="X26" s="99"/>
      <c r="Y26" s="101"/>
      <c r="Z26" s="99"/>
      <c r="AA26" s="101"/>
      <c r="AB26" s="99"/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/>
      <c r="BE26" s="108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</row>
    <row r="27" spans="1:213" ht="14.25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/>
      <c r="U27" s="50" t="s">
        <v>45</v>
      </c>
      <c r="V27" s="50"/>
      <c r="W27" s="49"/>
      <c r="X27" s="47"/>
      <c r="Y27" s="53"/>
      <c r="Z27" s="50"/>
      <c r="AA27" s="53"/>
      <c r="AB27" s="50"/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/>
      <c r="BE27" s="82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</row>
    <row r="28" spans="1:213" ht="14.25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/>
      <c r="Q28" s="31"/>
      <c r="R28" s="50"/>
      <c r="S28" s="51"/>
      <c r="T28" s="50"/>
      <c r="U28" s="50"/>
      <c r="V28" s="50"/>
      <c r="W28" s="49"/>
      <c r="X28" s="47"/>
      <c r="Y28" s="53"/>
      <c r="Z28" s="50"/>
      <c r="AA28" s="53"/>
      <c r="AB28" s="50"/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/>
      <c r="BE28" s="82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</row>
    <row r="29" spans="1:213" ht="14.25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/>
      <c r="Q29" s="25"/>
      <c r="R29" s="44"/>
      <c r="S29" s="45"/>
      <c r="T29" s="44"/>
      <c r="U29" s="44"/>
      <c r="V29" s="44"/>
      <c r="W29" s="52"/>
      <c r="X29" s="44"/>
      <c r="Y29" s="52"/>
      <c r="Z29" s="44"/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0</v>
      </c>
      <c r="BA29" s="115"/>
      <c r="BB29" s="116">
        <f t="shared" si="2"/>
        <v>0</v>
      </c>
      <c r="BC29" s="117"/>
      <c r="BD29" s="82"/>
      <c r="BE29" s="82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</row>
    <row r="30" spans="1:213" ht="14.25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2"/>
      <c r="Z30" s="44"/>
      <c r="AA30" s="52"/>
      <c r="AB30" s="44"/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/>
      <c r="BE30" s="82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ht="14.25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2"/>
      <c r="Z31" s="44"/>
      <c r="AA31" s="52"/>
      <c r="AB31" s="44"/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/>
      <c r="BE31" s="82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ht="14.25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2"/>
      <c r="Z32" s="44"/>
      <c r="AA32" s="52"/>
      <c r="AB32" s="44"/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/>
      <c r="BE32" s="82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ht="14.25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2"/>
      <c r="Z33" s="44"/>
      <c r="AA33" s="52"/>
      <c r="AB33" s="44"/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/>
      <c r="BE33" s="82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ht="14.25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2"/>
      <c r="Z34" s="44"/>
      <c r="AA34" s="52"/>
      <c r="AB34" s="44"/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/>
      <c r="BE34" s="82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ht="14.25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2"/>
      <c r="Z35" s="44"/>
      <c r="AA35" s="52"/>
      <c r="AB35" s="44"/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/>
      <c r="BE35" s="82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ht="14.25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/>
      <c r="Q36" s="31"/>
      <c r="R36" s="50"/>
      <c r="S36" s="51"/>
      <c r="T36" s="50"/>
      <c r="U36" s="50"/>
      <c r="V36" s="50"/>
      <c r="W36" s="53"/>
      <c r="X36" s="50"/>
      <c r="Y36" s="53"/>
      <c r="Z36" s="50"/>
      <c r="AA36" s="53"/>
      <c r="AB36" s="50"/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/>
      <c r="BE36" s="82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</row>
    <row r="37" spans="1:213" ht="14.25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/>
      <c r="Q37" s="31"/>
      <c r="R37" s="50"/>
      <c r="S37" s="51"/>
      <c r="T37" s="50"/>
      <c r="U37" s="50"/>
      <c r="V37" s="50"/>
      <c r="W37" s="49"/>
      <c r="X37" s="47"/>
      <c r="Y37" s="53"/>
      <c r="Z37" s="50"/>
      <c r="AA37" s="53"/>
      <c r="AB37" s="50"/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/>
      <c r="BE37" s="82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</row>
    <row r="38" spans="1:213" ht="14.25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/>
      <c r="Q38" s="31"/>
      <c r="R38" s="50"/>
      <c r="S38" s="51"/>
      <c r="T38" s="50"/>
      <c r="U38" s="50"/>
      <c r="V38" s="50"/>
      <c r="W38" s="49"/>
      <c r="X38" s="47"/>
      <c r="Y38" s="53"/>
      <c r="Z38" s="50"/>
      <c r="AA38" s="53"/>
      <c r="AB38" s="50"/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/>
      <c r="BE38" s="82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</row>
    <row r="39" spans="1:213" ht="14.25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/>
      <c r="Q39" s="31"/>
      <c r="R39" s="50"/>
      <c r="S39" s="51"/>
      <c r="T39" s="50"/>
      <c r="U39" s="50"/>
      <c r="V39" s="50"/>
      <c r="W39" s="49"/>
      <c r="X39" s="47"/>
      <c r="Y39" s="53"/>
      <c r="Z39" s="50"/>
      <c r="AA39" s="53"/>
      <c r="AB39" s="50"/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0</v>
      </c>
      <c r="BA39" s="115"/>
      <c r="BB39" s="116">
        <f t="shared" si="2"/>
        <v>0</v>
      </c>
      <c r="BC39" s="117"/>
      <c r="BD39" s="82"/>
      <c r="BE39" s="82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14.25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/>
      <c r="Q40" s="31"/>
      <c r="R40" s="50"/>
      <c r="S40" s="51"/>
      <c r="T40" s="50"/>
      <c r="U40" s="50"/>
      <c r="V40" s="50"/>
      <c r="W40" s="49"/>
      <c r="X40" s="47"/>
      <c r="Y40" s="53"/>
      <c r="Z40" s="50"/>
      <c r="AA40" s="53"/>
      <c r="AB40" s="50"/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/>
      <c r="BE40" s="82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</row>
    <row r="41" spans="1:213" ht="14.25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/>
      <c r="Q41" s="31"/>
      <c r="R41" s="50"/>
      <c r="S41" s="51"/>
      <c r="T41" s="50"/>
      <c r="U41" s="50"/>
      <c r="V41" s="50"/>
      <c r="W41" s="49"/>
      <c r="X41" s="47"/>
      <c r="Y41" s="53"/>
      <c r="Z41" s="50"/>
      <c r="AA41" s="53"/>
      <c r="AB41" s="50"/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/>
      <c r="BE41" s="82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</row>
    <row r="42" spans="1:213" ht="14.25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/>
      <c r="Q42" s="31"/>
      <c r="R42" s="50"/>
      <c r="S42" s="51"/>
      <c r="T42" s="50"/>
      <c r="U42" s="50"/>
      <c r="V42" s="50"/>
      <c r="W42" s="49"/>
      <c r="X42" s="47"/>
      <c r="Y42" s="53"/>
      <c r="Z42" s="50"/>
      <c r="AA42" s="53"/>
      <c r="AB42" s="50"/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/>
      <c r="BE42" s="82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</row>
    <row r="43" spans="1:213" ht="14.25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/>
      <c r="BE43" s="82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</row>
    <row r="44" spans="1:213" ht="14.25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/>
      <c r="Q44" s="25"/>
      <c r="R44" s="44"/>
      <c r="S44" s="45"/>
      <c r="T44" s="44"/>
      <c r="U44" s="44"/>
      <c r="V44" s="44"/>
      <c r="W44" s="52"/>
      <c r="X44" s="44"/>
      <c r="Y44" s="52"/>
      <c r="Z44" s="44"/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0</v>
      </c>
      <c r="BA44" s="115"/>
      <c r="BB44" s="116">
        <f t="shared" si="2"/>
        <v>0</v>
      </c>
      <c r="BC44" s="117"/>
      <c r="BD44" s="82"/>
      <c r="BE44" s="82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</row>
    <row r="45" spans="1:213" ht="14.25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/>
      <c r="BE45" s="82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</row>
    <row r="46" spans="1:213" ht="13.5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</row>
    <row r="47" spans="1:213" ht="17.25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D47" s="7"/>
      <c r="BE47" s="7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ht="17.25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D48" s="7"/>
      <c r="BE48" s="7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213">
      <c r="A49" s="9" t="s">
        <v>119</v>
      </c>
      <c r="B49" s="9"/>
      <c r="C49" s="9"/>
      <c r="D49" s="9"/>
      <c r="E49" s="9"/>
      <c r="F49" s="9" t="s">
        <v>120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</row>
    <row r="50" spans="1:2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K53" s="1"/>
      <c r="BL53" s="1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"/>
      <c r="BJ54" s="85"/>
      <c r="BK54" s="1" t="s">
        <v>121</v>
      </c>
      <c r="BL54" s="1" t="s">
        <v>121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1"/>
      <c r="BJ55" s="1" t="s">
        <v>122</v>
      </c>
      <c r="BK55" s="86" t="s">
        <v>123</v>
      </c>
      <c r="BL55" s="87">
        <v>224207</v>
      </c>
      <c r="BM55" s="90">
        <v>30091242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1"/>
      <c r="BJ56" s="1" t="s">
        <v>124</v>
      </c>
      <c r="BK56" s="86" t="s">
        <v>123</v>
      </c>
      <c r="BL56" s="87">
        <v>224207</v>
      </c>
      <c r="BM56" s="90">
        <v>30091332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J57" s="1" t="s">
        <v>125</v>
      </c>
      <c r="BK57" s="86" t="s">
        <v>126</v>
      </c>
      <c r="BL57" s="87">
        <v>921416</v>
      </c>
      <c r="BM57" s="90">
        <v>30091003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J58" s="88"/>
      <c r="BK58" s="86" t="s">
        <v>127</v>
      </c>
      <c r="BL58" s="87">
        <v>223224</v>
      </c>
      <c r="BM58" s="91">
        <v>302509005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J59" s="85"/>
      <c r="BK59" s="86" t="s">
        <v>128</v>
      </c>
      <c r="BL59" s="87">
        <v>831206</v>
      </c>
      <c r="BM59" s="90">
        <v>30091362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J60" s="85"/>
      <c r="BK60" s="86" t="s">
        <v>129</v>
      </c>
      <c r="BL60" s="87">
        <v>921415</v>
      </c>
      <c r="BM60" s="90">
        <v>30091244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J61" s="85"/>
      <c r="BK61" s="86" t="s">
        <v>130</v>
      </c>
      <c r="BL61" s="87">
        <v>921414</v>
      </c>
      <c r="BM61" s="90">
        <v>30091243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J62" s="85"/>
      <c r="BK62" s="86" t="s">
        <v>131</v>
      </c>
      <c r="BL62" s="87">
        <v>831205</v>
      </c>
      <c r="BM62" s="90">
        <v>30091001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J63" s="88"/>
      <c r="BK63" s="86" t="s">
        <v>132</v>
      </c>
      <c r="BL63" s="87">
        <v>122119</v>
      </c>
      <c r="BM63" s="90">
        <v>302509009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J64" s="89"/>
      <c r="BK64" s="86" t="s">
        <v>133</v>
      </c>
      <c r="BL64" s="87">
        <v>921220</v>
      </c>
      <c r="BM64" s="90">
        <v>302509011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J65" s="88"/>
      <c r="BK65" s="86" t="s">
        <v>134</v>
      </c>
      <c r="BL65" s="87">
        <v>223310</v>
      </c>
      <c r="BM65" s="90">
        <v>302509002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J66" s="85"/>
      <c r="BK66" s="86" t="s">
        <v>135</v>
      </c>
      <c r="BL66" s="87">
        <v>937116</v>
      </c>
      <c r="BM66" s="91">
        <v>302509004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J67" s="85"/>
      <c r="BK67" s="86" t="s">
        <v>136</v>
      </c>
      <c r="BL67" s="87">
        <v>932200</v>
      </c>
      <c r="BM67" s="94">
        <v>30081229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J68" s="85"/>
      <c r="BK68" s="86" t="s">
        <v>136</v>
      </c>
      <c r="BL68" s="87">
        <v>932200</v>
      </c>
      <c r="BM68" s="90">
        <v>30081340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J69" s="85"/>
      <c r="BK69" s="86" t="s">
        <v>137</v>
      </c>
      <c r="BL69" s="87">
        <v>932404</v>
      </c>
      <c r="BM69" s="90">
        <v>302509007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J70" s="85"/>
      <c r="BK70" s="86" t="s">
        <v>138</v>
      </c>
      <c r="BL70" s="87">
        <v>831104</v>
      </c>
      <c r="BM70" s="90">
        <v>302509010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J71" s="85"/>
      <c r="BK71" s="86" t="s">
        <v>139</v>
      </c>
      <c r="BL71" s="87">
        <v>228101</v>
      </c>
      <c r="BM71" s="91">
        <v>302509006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J72" s="85"/>
      <c r="BK72" s="86" t="s">
        <v>140</v>
      </c>
      <c r="BL72" s="87">
        <v>217303</v>
      </c>
      <c r="BM72" s="91">
        <v>302509003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J73" s="85"/>
      <c r="BK73" s="86" t="s">
        <v>141</v>
      </c>
      <c r="BL73" s="87">
        <v>122113</v>
      </c>
      <c r="BM73" s="90">
        <v>302509008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6" t="s">
        <v>142</v>
      </c>
      <c r="BL74" s="87">
        <v>921410</v>
      </c>
      <c r="BM74" s="90">
        <v>30081046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6" t="s">
        <v>143</v>
      </c>
      <c r="BL75" s="87">
        <v>921411</v>
      </c>
      <c r="BM75" s="90">
        <v>30081047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6" t="s">
        <v>144</v>
      </c>
      <c r="BL76" s="87">
        <v>932200</v>
      </c>
      <c r="BM76" s="90">
        <v>30071472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93" t="s">
        <v>145</v>
      </c>
      <c r="BL77" s="68">
        <v>224207</v>
      </c>
      <c r="BM77" s="95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93" t="s">
        <v>146</v>
      </c>
      <c r="BL78" s="68">
        <v>921415</v>
      </c>
      <c r="BM78" s="95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93" t="s">
        <v>147</v>
      </c>
      <c r="BL79" s="68">
        <v>921414</v>
      </c>
      <c r="BM79" s="95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</sheetData>
  <mergeCells count="202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F15:AI15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400C-3459-4937-8542-C123BA0D7553}">
  <dimension ref="A1:HE107"/>
  <sheetViews>
    <sheetView topLeftCell="E6" workbookViewId="0">
      <selection activeCell="E6" sqref="A1:XFD1048576"/>
    </sheetView>
  </sheetViews>
  <sheetFormatPr defaultRowHeight="12"/>
  <sheetData>
    <row r="1" spans="1:213" ht="18.75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ht="18.75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ht="18.75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8"/>
      <c r="CZ3" s="8"/>
      <c r="DA3" s="8"/>
      <c r="DB3" s="8"/>
      <c r="DC3" s="8"/>
      <c r="DD3" s="8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</row>
    <row r="4" spans="1:213" ht="18.75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8"/>
      <c r="CZ4" s="8"/>
      <c r="DA4" s="8"/>
      <c r="DB4" s="8"/>
      <c r="DC4" s="8"/>
      <c r="DD4" s="8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</row>
    <row r="5" spans="1:213" ht="18.75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8"/>
      <c r="CZ5" s="8"/>
      <c r="DA5" s="8"/>
      <c r="DB5" s="8"/>
      <c r="DC5" s="8"/>
      <c r="DD5" s="8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</row>
    <row r="6" spans="1:213" ht="18.75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8"/>
      <c r="CZ6" s="8"/>
      <c r="DA6" s="8"/>
      <c r="DB6" s="8"/>
      <c r="DC6" s="8"/>
      <c r="DD6" s="8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</row>
    <row r="7" spans="1:213" ht="14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8"/>
      <c r="CZ7" s="8"/>
      <c r="DA7" s="8"/>
      <c r="DB7" s="8"/>
      <c r="DC7" s="8"/>
      <c r="DD7" s="8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</row>
    <row r="8" spans="1:213" ht="14.25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M8" s="9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8"/>
      <c r="CZ8" s="8"/>
      <c r="DA8" s="8"/>
      <c r="DB8" s="8"/>
      <c r="DC8" s="8"/>
      <c r="DD8" s="8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</row>
    <row r="9" spans="1:213" ht="14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</row>
    <row r="10" spans="1:213" ht="14.25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</row>
    <row r="11" spans="1:213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/>
      <c r="P11" s="148"/>
      <c r="Q11" s="147"/>
      <c r="R11" s="148"/>
      <c r="S11" s="147"/>
      <c r="T11" s="148"/>
      <c r="U11" s="147"/>
      <c r="V11" s="148"/>
      <c r="W11" s="154"/>
      <c r="X11" s="154"/>
      <c r="Y11" s="144"/>
      <c r="Z11" s="144"/>
      <c r="AA11" s="144"/>
      <c r="AB11" s="144"/>
      <c r="AC11" s="150"/>
      <c r="AD11" s="151"/>
      <c r="AE11" s="36"/>
      <c r="AF11" s="128"/>
      <c r="AG11" s="129"/>
      <c r="AH11" s="128"/>
      <c r="AI11" s="129"/>
      <c r="AJ11" s="128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28"/>
      <c r="AW11" s="129"/>
      <c r="AX11" s="141"/>
      <c r="AY11" s="141"/>
      <c r="AZ11" s="141"/>
      <c r="BA11" s="141"/>
      <c r="BB11" s="141"/>
      <c r="BC11" s="142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</row>
    <row r="12" spans="1:213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/>
      <c r="P12" s="148"/>
      <c r="Q12" s="147"/>
      <c r="R12" s="148"/>
      <c r="S12" s="147"/>
      <c r="T12" s="148"/>
      <c r="U12" s="147"/>
      <c r="V12" s="148"/>
      <c r="W12" s="150"/>
      <c r="X12" s="151"/>
      <c r="Y12" s="147"/>
      <c r="Z12" s="148"/>
      <c r="AA12" s="147"/>
      <c r="AB12" s="148"/>
      <c r="AC12" s="150"/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</row>
    <row r="13" spans="1:213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/>
      <c r="P13" s="148"/>
      <c r="Q13" s="147"/>
      <c r="R13" s="148"/>
      <c r="S13" s="147"/>
      <c r="T13" s="148"/>
      <c r="U13" s="144"/>
      <c r="V13" s="144"/>
      <c r="W13" s="154"/>
      <c r="X13" s="154"/>
      <c r="Y13" s="144"/>
      <c r="Z13" s="144"/>
      <c r="AA13" s="144"/>
      <c r="AB13" s="144"/>
      <c r="AC13" s="154"/>
      <c r="AD13" s="154"/>
      <c r="AE13" s="36"/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</row>
    <row r="14" spans="1:213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176</v>
      </c>
      <c r="P14" s="148"/>
      <c r="Q14" s="147" t="s">
        <v>177</v>
      </c>
      <c r="R14" s="148"/>
      <c r="S14" s="147" t="s">
        <v>178</v>
      </c>
      <c r="T14" s="148"/>
      <c r="U14" s="147"/>
      <c r="V14" s="148"/>
      <c r="W14" s="150"/>
      <c r="X14" s="151"/>
      <c r="Y14" s="147"/>
      <c r="Z14" s="148"/>
      <c r="AA14" s="147"/>
      <c r="AB14" s="148"/>
      <c r="AC14" s="150"/>
      <c r="AD14" s="151"/>
      <c r="AE14" s="37"/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ht="14.25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/>
      <c r="W16" s="42"/>
      <c r="X16" s="43"/>
      <c r="Y16" s="52"/>
      <c r="Z16" s="44"/>
      <c r="AA16" s="52"/>
      <c r="AB16" s="44"/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/>
      <c r="BE16" s="82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ht="14.25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/>
      <c r="W17" s="42"/>
      <c r="X17" s="43"/>
      <c r="Y17" s="52"/>
      <c r="Z17" s="44"/>
      <c r="AA17" s="52"/>
      <c r="AB17" s="44"/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/>
      <c r="BE17" s="82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ht="14.25">
      <c r="A18" s="17">
        <v>3</v>
      </c>
      <c r="B18" s="111" t="s">
        <v>179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/>
      <c r="W18" s="42"/>
      <c r="X18" s="43"/>
      <c r="Y18" s="52"/>
      <c r="Z18" s="44"/>
      <c r="AA18" s="52"/>
      <c r="AB18" s="44"/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/>
      <c r="BE18" s="82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ht="14.25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/>
      <c r="W19" s="42"/>
      <c r="X19" s="43"/>
      <c r="Y19" s="52"/>
      <c r="Z19" s="44"/>
      <c r="AA19" s="52"/>
      <c r="AB19" s="44"/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/>
      <c r="BE19" s="82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ht="14.25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/>
      <c r="W20" s="42"/>
      <c r="X20" s="43"/>
      <c r="Y20" s="52"/>
      <c r="Z20" s="44"/>
      <c r="AA20" s="52"/>
      <c r="AB20" s="44"/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/>
      <c r="BE20" s="82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ht="14.25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/>
      <c r="Q21" s="27"/>
      <c r="R21" s="43"/>
      <c r="S21" s="46"/>
      <c r="T21" s="43"/>
      <c r="U21" s="43"/>
      <c r="V21" s="43"/>
      <c r="W21" s="42"/>
      <c r="X21" s="43"/>
      <c r="Y21" s="42"/>
      <c r="Z21" s="43"/>
      <c r="AA21" s="42"/>
      <c r="AB21" s="43"/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/>
      <c r="BE21" s="8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ht="14.25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/>
      <c r="BE22" s="83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</row>
    <row r="23" spans="1:213" ht="14.25">
      <c r="A23" s="17">
        <v>8</v>
      </c>
      <c r="B23" s="111" t="s">
        <v>67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31"/>
      <c r="P23" s="32" t="s">
        <v>64</v>
      </c>
      <c r="Q23" s="31"/>
      <c r="R23" s="50" t="s">
        <v>64</v>
      </c>
      <c r="S23" s="51"/>
      <c r="T23" s="50" t="s">
        <v>64</v>
      </c>
      <c r="U23" s="50"/>
      <c r="V23" s="50"/>
      <c r="W23" s="49"/>
      <c r="X23" s="47"/>
      <c r="Y23" s="53"/>
      <c r="Z23" s="50"/>
      <c r="AA23" s="53"/>
      <c r="AB23" s="50"/>
      <c r="AC23" s="48"/>
      <c r="AD23" s="63"/>
      <c r="AE23" s="64"/>
      <c r="AF23" s="65"/>
      <c r="AG23" s="58"/>
      <c r="AH23" s="65"/>
      <c r="AI23" s="71"/>
      <c r="AJ23" s="65"/>
      <c r="AK23" s="71" t="s">
        <v>45</v>
      </c>
      <c r="AL23" s="65"/>
      <c r="AM23" s="71"/>
      <c r="AN23" s="65" t="s">
        <v>45</v>
      </c>
      <c r="AO23" s="68"/>
      <c r="AP23" s="65"/>
      <c r="AQ23" s="68"/>
      <c r="AR23" s="65"/>
      <c r="AS23" s="76"/>
      <c r="AT23" s="65"/>
      <c r="AU23" s="68"/>
      <c r="AV23" s="68"/>
      <c r="AW23" s="68"/>
      <c r="AX23" s="114">
        <f t="shared" si="0"/>
        <v>0</v>
      </c>
      <c r="AY23" s="115"/>
      <c r="AZ23" s="116">
        <f t="shared" si="1"/>
        <v>3</v>
      </c>
      <c r="BA23" s="115"/>
      <c r="BB23" s="116">
        <f t="shared" si="2"/>
        <v>3</v>
      </c>
      <c r="BC23" s="117"/>
      <c r="BD23" s="82"/>
      <c r="BE23" s="82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</row>
    <row r="24" spans="1:213" ht="14.25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/>
      <c r="W24" s="49"/>
      <c r="X24" s="47"/>
      <c r="Y24" s="53"/>
      <c r="Z24" s="50"/>
      <c r="AA24" s="53"/>
      <c r="AB24" s="50"/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/>
      <c r="BE24" s="82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</row>
    <row r="25" spans="1:213" ht="14.25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/>
      <c r="Q25" s="29"/>
      <c r="R25" s="47"/>
      <c r="S25" s="48"/>
      <c r="T25" s="47"/>
      <c r="U25" s="47"/>
      <c r="V25" s="47"/>
      <c r="W25" s="49"/>
      <c r="X25" s="47"/>
      <c r="Y25" s="49"/>
      <c r="Z25" s="47"/>
      <c r="AA25" s="49"/>
      <c r="AB25" s="47"/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0</v>
      </c>
      <c r="BA25" s="207"/>
      <c r="BB25" s="208">
        <f t="shared" si="2"/>
        <v>0</v>
      </c>
      <c r="BC25" s="209"/>
      <c r="BD25" s="83"/>
      <c r="BE25" s="83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</row>
    <row r="26" spans="1:213" ht="14.25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 t="s">
        <v>45</v>
      </c>
      <c r="U26" s="99"/>
      <c r="V26" s="99"/>
      <c r="W26" s="101"/>
      <c r="X26" s="99"/>
      <c r="Y26" s="101"/>
      <c r="Z26" s="99"/>
      <c r="AA26" s="101"/>
      <c r="AB26" s="99"/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/>
      <c r="BE26" s="108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</row>
    <row r="27" spans="1:213" ht="14.25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 t="s">
        <v>45</v>
      </c>
      <c r="Q27" s="31"/>
      <c r="R27" s="50" t="s">
        <v>45</v>
      </c>
      <c r="S27" s="51"/>
      <c r="T27" s="50" t="s">
        <v>45</v>
      </c>
      <c r="U27" s="50"/>
      <c r="V27" s="50"/>
      <c r="W27" s="49"/>
      <c r="X27" s="47"/>
      <c r="Y27" s="53"/>
      <c r="Z27" s="50"/>
      <c r="AA27" s="53"/>
      <c r="AB27" s="50"/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/>
      <c r="BE27" s="82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</row>
    <row r="28" spans="1:213" ht="14.25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/>
      <c r="Q28" s="31"/>
      <c r="R28" s="50"/>
      <c r="S28" s="51"/>
      <c r="T28" s="50"/>
      <c r="U28" s="50"/>
      <c r="V28" s="50"/>
      <c r="W28" s="49"/>
      <c r="X28" s="47"/>
      <c r="Y28" s="53"/>
      <c r="Z28" s="50"/>
      <c r="AA28" s="53"/>
      <c r="AB28" s="50"/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/>
      <c r="BE28" s="82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</row>
    <row r="29" spans="1:213" ht="14.25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/>
      <c r="Q29" s="25"/>
      <c r="R29" s="44"/>
      <c r="S29" s="45"/>
      <c r="T29" s="44"/>
      <c r="U29" s="44"/>
      <c r="V29" s="44"/>
      <c r="W29" s="52"/>
      <c r="X29" s="44"/>
      <c r="Y29" s="52"/>
      <c r="Z29" s="44"/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0</v>
      </c>
      <c r="BA29" s="115"/>
      <c r="BB29" s="116">
        <f t="shared" si="2"/>
        <v>0</v>
      </c>
      <c r="BC29" s="117"/>
      <c r="BD29" s="82"/>
      <c r="BE29" s="82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</row>
    <row r="30" spans="1:213" ht="14.25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2"/>
      <c r="Z30" s="44"/>
      <c r="AA30" s="52"/>
      <c r="AB30" s="44"/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/>
      <c r="BE30" s="82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ht="14.25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2"/>
      <c r="Z31" s="44"/>
      <c r="AA31" s="52"/>
      <c r="AB31" s="44"/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/>
      <c r="BE31" s="82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ht="14.25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2"/>
      <c r="Z32" s="44"/>
      <c r="AA32" s="52"/>
      <c r="AB32" s="44"/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/>
      <c r="BE32" s="82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ht="14.25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2"/>
      <c r="Z33" s="44"/>
      <c r="AA33" s="52"/>
      <c r="AB33" s="44"/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/>
      <c r="BE33" s="82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ht="14.25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2"/>
      <c r="Z34" s="44"/>
      <c r="AA34" s="52"/>
      <c r="AB34" s="44"/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/>
      <c r="BE34" s="82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ht="14.25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2"/>
      <c r="Z35" s="44"/>
      <c r="AA35" s="52"/>
      <c r="AB35" s="44"/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/>
      <c r="BE35" s="82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ht="14.25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/>
      <c r="Q36" s="31"/>
      <c r="R36" s="50"/>
      <c r="S36" s="51"/>
      <c r="T36" s="50"/>
      <c r="U36" s="50"/>
      <c r="V36" s="50"/>
      <c r="W36" s="53"/>
      <c r="X36" s="50"/>
      <c r="Y36" s="53"/>
      <c r="Z36" s="50"/>
      <c r="AA36" s="53"/>
      <c r="AB36" s="50"/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/>
      <c r="BE36" s="82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</row>
    <row r="37" spans="1:213" ht="14.25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/>
      <c r="Q37" s="31"/>
      <c r="R37" s="50"/>
      <c r="S37" s="51"/>
      <c r="T37" s="50"/>
      <c r="U37" s="50"/>
      <c r="V37" s="50"/>
      <c r="W37" s="49"/>
      <c r="X37" s="47"/>
      <c r="Y37" s="53"/>
      <c r="Z37" s="50"/>
      <c r="AA37" s="53"/>
      <c r="AB37" s="50"/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/>
      <c r="BE37" s="82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</row>
    <row r="38" spans="1:213" ht="14.25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/>
      <c r="Q38" s="31"/>
      <c r="R38" s="50"/>
      <c r="S38" s="51"/>
      <c r="T38" s="50"/>
      <c r="U38" s="50"/>
      <c r="V38" s="50"/>
      <c r="W38" s="49"/>
      <c r="X38" s="47"/>
      <c r="Y38" s="53"/>
      <c r="Z38" s="50"/>
      <c r="AA38" s="53"/>
      <c r="AB38" s="50"/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/>
      <c r="BE38" s="82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</row>
    <row r="39" spans="1:213" ht="14.25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/>
      <c r="Q39" s="31"/>
      <c r="R39" s="50"/>
      <c r="S39" s="51"/>
      <c r="T39" s="50"/>
      <c r="U39" s="50"/>
      <c r="V39" s="50"/>
      <c r="W39" s="49"/>
      <c r="X39" s="47"/>
      <c r="Y39" s="53"/>
      <c r="Z39" s="50"/>
      <c r="AA39" s="53"/>
      <c r="AB39" s="50"/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0</v>
      </c>
      <c r="BA39" s="115"/>
      <c r="BB39" s="116">
        <f t="shared" si="2"/>
        <v>0</v>
      </c>
      <c r="BC39" s="117"/>
      <c r="BD39" s="82"/>
      <c r="BE39" s="82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14.25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/>
      <c r="Q40" s="31"/>
      <c r="R40" s="50"/>
      <c r="S40" s="51"/>
      <c r="T40" s="50"/>
      <c r="U40" s="50"/>
      <c r="V40" s="50"/>
      <c r="W40" s="49"/>
      <c r="X40" s="47"/>
      <c r="Y40" s="53"/>
      <c r="Z40" s="50"/>
      <c r="AA40" s="53"/>
      <c r="AB40" s="50"/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/>
      <c r="BE40" s="82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</row>
    <row r="41" spans="1:213" ht="14.25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/>
      <c r="Q41" s="31"/>
      <c r="R41" s="50"/>
      <c r="S41" s="51"/>
      <c r="T41" s="50"/>
      <c r="U41" s="50"/>
      <c r="V41" s="50"/>
      <c r="W41" s="49"/>
      <c r="X41" s="47"/>
      <c r="Y41" s="53"/>
      <c r="Z41" s="50"/>
      <c r="AA41" s="53"/>
      <c r="AB41" s="50"/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/>
      <c r="BE41" s="82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</row>
    <row r="42" spans="1:213" ht="14.25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/>
      <c r="Q42" s="31"/>
      <c r="R42" s="50"/>
      <c r="S42" s="51"/>
      <c r="T42" s="50"/>
      <c r="U42" s="50"/>
      <c r="V42" s="50"/>
      <c r="W42" s="49"/>
      <c r="X42" s="47"/>
      <c r="Y42" s="53"/>
      <c r="Z42" s="50"/>
      <c r="AA42" s="53"/>
      <c r="AB42" s="50"/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/>
      <c r="BE42" s="82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</row>
    <row r="43" spans="1:213" ht="14.25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/>
      <c r="BE43" s="82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</row>
    <row r="44" spans="1:213" ht="14.25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/>
      <c r="Q44" s="25"/>
      <c r="R44" s="44"/>
      <c r="S44" s="45"/>
      <c r="T44" s="44"/>
      <c r="U44" s="44"/>
      <c r="V44" s="44"/>
      <c r="W44" s="52"/>
      <c r="X44" s="44"/>
      <c r="Y44" s="52"/>
      <c r="Z44" s="44"/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0</v>
      </c>
      <c r="BA44" s="115"/>
      <c r="BB44" s="116">
        <f t="shared" si="2"/>
        <v>0</v>
      </c>
      <c r="BC44" s="117"/>
      <c r="BD44" s="82"/>
      <c r="BE44" s="82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</row>
    <row r="45" spans="1:213" ht="14.25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/>
      <c r="BE45" s="82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</row>
    <row r="46" spans="1:213" ht="13.5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</row>
    <row r="47" spans="1:213" ht="17.25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D47" s="7"/>
      <c r="BE47" s="7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ht="17.25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D48" s="7"/>
      <c r="BE48" s="7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213">
      <c r="A49" s="9" t="s">
        <v>119</v>
      </c>
      <c r="B49" s="9"/>
      <c r="C49" s="9"/>
      <c r="D49" s="9"/>
      <c r="E49" s="9"/>
      <c r="F49" s="9" t="s">
        <v>120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</row>
    <row r="50" spans="1:2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K53" s="1"/>
      <c r="BL53" s="1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"/>
      <c r="BJ54" s="85"/>
      <c r="BK54" s="1" t="s">
        <v>121</v>
      </c>
      <c r="BL54" s="1" t="s">
        <v>121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1"/>
      <c r="BJ55" s="1" t="s">
        <v>122</v>
      </c>
      <c r="BK55" s="86" t="s">
        <v>123</v>
      </c>
      <c r="BL55" s="87">
        <v>224207</v>
      </c>
      <c r="BM55" s="90">
        <v>30091242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1"/>
      <c r="BJ56" s="1" t="s">
        <v>124</v>
      </c>
      <c r="BK56" s="86" t="s">
        <v>123</v>
      </c>
      <c r="BL56" s="87">
        <v>224207</v>
      </c>
      <c r="BM56" s="90">
        <v>30091332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J57" s="1" t="s">
        <v>125</v>
      </c>
      <c r="BK57" s="86" t="s">
        <v>126</v>
      </c>
      <c r="BL57" s="87">
        <v>921416</v>
      </c>
      <c r="BM57" s="90">
        <v>30091003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J58" s="88"/>
      <c r="BK58" s="86" t="s">
        <v>127</v>
      </c>
      <c r="BL58" s="87">
        <v>223224</v>
      </c>
      <c r="BM58" s="91">
        <v>302509005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J59" s="85"/>
      <c r="BK59" s="86" t="s">
        <v>128</v>
      </c>
      <c r="BL59" s="87">
        <v>831206</v>
      </c>
      <c r="BM59" s="90">
        <v>30091362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J60" s="85"/>
      <c r="BK60" s="86" t="s">
        <v>129</v>
      </c>
      <c r="BL60" s="87">
        <v>921415</v>
      </c>
      <c r="BM60" s="90">
        <v>30091244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J61" s="85"/>
      <c r="BK61" s="86" t="s">
        <v>130</v>
      </c>
      <c r="BL61" s="87">
        <v>921414</v>
      </c>
      <c r="BM61" s="90">
        <v>30091243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J62" s="85"/>
      <c r="BK62" s="86" t="s">
        <v>131</v>
      </c>
      <c r="BL62" s="87">
        <v>831205</v>
      </c>
      <c r="BM62" s="90">
        <v>30091001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J63" s="88"/>
      <c r="BK63" s="86" t="s">
        <v>132</v>
      </c>
      <c r="BL63" s="87">
        <v>122119</v>
      </c>
      <c r="BM63" s="90">
        <v>302509009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J64" s="89"/>
      <c r="BK64" s="86" t="s">
        <v>133</v>
      </c>
      <c r="BL64" s="87">
        <v>921220</v>
      </c>
      <c r="BM64" s="90">
        <v>302509011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J65" s="88"/>
      <c r="BK65" s="86" t="s">
        <v>134</v>
      </c>
      <c r="BL65" s="87">
        <v>223310</v>
      </c>
      <c r="BM65" s="90">
        <v>302509002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J66" s="85"/>
      <c r="BK66" s="86" t="s">
        <v>135</v>
      </c>
      <c r="BL66" s="87">
        <v>937116</v>
      </c>
      <c r="BM66" s="91">
        <v>302509004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J67" s="85"/>
      <c r="BK67" s="86" t="s">
        <v>136</v>
      </c>
      <c r="BL67" s="87">
        <v>932200</v>
      </c>
      <c r="BM67" s="94">
        <v>30081229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J68" s="85"/>
      <c r="BK68" s="86" t="s">
        <v>136</v>
      </c>
      <c r="BL68" s="87">
        <v>932200</v>
      </c>
      <c r="BM68" s="90">
        <v>30081340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J69" s="85"/>
      <c r="BK69" s="86" t="s">
        <v>137</v>
      </c>
      <c r="BL69" s="87">
        <v>932404</v>
      </c>
      <c r="BM69" s="90">
        <v>302509007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J70" s="85"/>
      <c r="BK70" s="86" t="s">
        <v>138</v>
      </c>
      <c r="BL70" s="87">
        <v>831104</v>
      </c>
      <c r="BM70" s="90">
        <v>302509010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J71" s="85"/>
      <c r="BK71" s="86" t="s">
        <v>139</v>
      </c>
      <c r="BL71" s="87">
        <v>228101</v>
      </c>
      <c r="BM71" s="91">
        <v>302509006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J72" s="85"/>
      <c r="BK72" s="86" t="s">
        <v>140</v>
      </c>
      <c r="BL72" s="87">
        <v>217303</v>
      </c>
      <c r="BM72" s="91">
        <v>302509003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J73" s="85"/>
      <c r="BK73" s="86" t="s">
        <v>141</v>
      </c>
      <c r="BL73" s="87">
        <v>122113</v>
      </c>
      <c r="BM73" s="90">
        <v>302509008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6" t="s">
        <v>142</v>
      </c>
      <c r="BL74" s="87">
        <v>921410</v>
      </c>
      <c r="BM74" s="90">
        <v>30081046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6" t="s">
        <v>143</v>
      </c>
      <c r="BL75" s="87">
        <v>921411</v>
      </c>
      <c r="BM75" s="90">
        <v>30081047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6" t="s">
        <v>144</v>
      </c>
      <c r="BL76" s="87">
        <v>932200</v>
      </c>
      <c r="BM76" s="90">
        <v>30071472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93" t="s">
        <v>145</v>
      </c>
      <c r="BL77" s="68">
        <v>224207</v>
      </c>
      <c r="BM77" s="95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93" t="s">
        <v>146</v>
      </c>
      <c r="BL78" s="68">
        <v>921415</v>
      </c>
      <c r="BM78" s="95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93" t="s">
        <v>147</v>
      </c>
      <c r="BL79" s="68">
        <v>921414</v>
      </c>
      <c r="BM79" s="95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</sheetData>
  <mergeCells count="202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F15:AI15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4279-9345-4DD4-8A3F-48FB8A4D15A6}">
  <dimension ref="A1:HE107"/>
  <sheetViews>
    <sheetView topLeftCell="A4" workbookViewId="0">
      <selection activeCell="A4" sqref="A1:XFD1048576"/>
    </sheetView>
  </sheetViews>
  <sheetFormatPr defaultRowHeight="12"/>
  <sheetData>
    <row r="1" spans="1:213" ht="18.75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ht="18.75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ht="18.75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8"/>
      <c r="CZ3" s="8"/>
      <c r="DA3" s="8"/>
      <c r="DB3" s="8"/>
      <c r="DC3" s="8"/>
      <c r="DD3" s="8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</row>
    <row r="4" spans="1:213" ht="18.75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8"/>
      <c r="CZ4" s="8"/>
      <c r="DA4" s="8"/>
      <c r="DB4" s="8"/>
      <c r="DC4" s="8"/>
      <c r="DD4" s="8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</row>
    <row r="5" spans="1:213" ht="18.75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8"/>
      <c r="CZ5" s="8"/>
      <c r="DA5" s="8"/>
      <c r="DB5" s="8"/>
      <c r="DC5" s="8"/>
      <c r="DD5" s="8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</row>
    <row r="6" spans="1:213" ht="18.75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8"/>
      <c r="CZ6" s="8"/>
      <c r="DA6" s="8"/>
      <c r="DB6" s="8"/>
      <c r="DC6" s="8"/>
      <c r="DD6" s="8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</row>
    <row r="7" spans="1:213" ht="14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8"/>
      <c r="CZ7" s="8"/>
      <c r="DA7" s="8"/>
      <c r="DB7" s="8"/>
      <c r="DC7" s="8"/>
      <c r="DD7" s="8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</row>
    <row r="8" spans="1:213" ht="14.25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M8" s="9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8"/>
      <c r="CZ8" s="8"/>
      <c r="DA8" s="8"/>
      <c r="DB8" s="8"/>
      <c r="DC8" s="8"/>
      <c r="DD8" s="8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</row>
    <row r="9" spans="1:213" ht="14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</row>
    <row r="10" spans="1:213" ht="14.25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</row>
    <row r="11" spans="1:213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/>
      <c r="P11" s="148"/>
      <c r="Q11" s="147"/>
      <c r="R11" s="148"/>
      <c r="S11" s="147"/>
      <c r="T11" s="148"/>
      <c r="U11" s="147"/>
      <c r="V11" s="148"/>
      <c r="W11" s="154"/>
      <c r="X11" s="154"/>
      <c r="Y11" s="144"/>
      <c r="Z11" s="144"/>
      <c r="AA11" s="144"/>
      <c r="AB11" s="144"/>
      <c r="AC11" s="150"/>
      <c r="AD11" s="151"/>
      <c r="AE11" s="36"/>
      <c r="AF11" s="128"/>
      <c r="AG11" s="129"/>
      <c r="AH11" s="128"/>
      <c r="AI11" s="129"/>
      <c r="AJ11" s="128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28"/>
      <c r="AW11" s="129"/>
      <c r="AX11" s="141"/>
      <c r="AY11" s="141"/>
      <c r="AZ11" s="141"/>
      <c r="BA11" s="141"/>
      <c r="BB11" s="141"/>
      <c r="BC11" s="142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</row>
    <row r="12" spans="1:213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/>
      <c r="P12" s="148"/>
      <c r="Q12" s="147"/>
      <c r="R12" s="148"/>
      <c r="S12" s="147"/>
      <c r="T12" s="148"/>
      <c r="U12" s="147"/>
      <c r="V12" s="148"/>
      <c r="W12" s="150"/>
      <c r="X12" s="151"/>
      <c r="Y12" s="147"/>
      <c r="Z12" s="148"/>
      <c r="AA12" s="147"/>
      <c r="AB12" s="148"/>
      <c r="AC12" s="150"/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</row>
    <row r="13" spans="1:213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/>
      <c r="P13" s="148"/>
      <c r="Q13" s="147"/>
      <c r="R13" s="148"/>
      <c r="S13" s="147"/>
      <c r="T13" s="148"/>
      <c r="U13" s="144"/>
      <c r="V13" s="144"/>
      <c r="W13" s="154"/>
      <c r="X13" s="154"/>
      <c r="Y13" s="144"/>
      <c r="Z13" s="144"/>
      <c r="AA13" s="144"/>
      <c r="AB13" s="144"/>
      <c r="AC13" s="154"/>
      <c r="AD13" s="154"/>
      <c r="AE13" s="36"/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</row>
    <row r="14" spans="1:213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180</v>
      </c>
      <c r="P14" s="148"/>
      <c r="Q14" s="147" t="s">
        <v>181</v>
      </c>
      <c r="R14" s="148"/>
      <c r="S14" s="147"/>
      <c r="T14" s="148"/>
      <c r="U14" s="147"/>
      <c r="V14" s="148"/>
      <c r="W14" s="150"/>
      <c r="X14" s="151"/>
      <c r="Y14" s="147"/>
      <c r="Z14" s="148"/>
      <c r="AA14" s="147"/>
      <c r="AB14" s="148"/>
      <c r="AC14" s="150"/>
      <c r="AD14" s="151"/>
      <c r="AE14" s="37"/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 t="s">
        <v>39</v>
      </c>
      <c r="P15" s="22" t="s">
        <v>40</v>
      </c>
      <c r="Q15" s="22" t="s">
        <v>39</v>
      </c>
      <c r="R15" s="22" t="s">
        <v>40</v>
      </c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ht="14.25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/>
      <c r="U16" s="40"/>
      <c r="V16" s="40"/>
      <c r="W16" s="42"/>
      <c r="X16" s="43"/>
      <c r="Y16" s="52"/>
      <c r="Z16" s="44"/>
      <c r="AA16" s="52"/>
      <c r="AB16" s="44"/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/>
      <c r="BE16" s="82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ht="14.25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/>
      <c r="U17" s="44"/>
      <c r="V17" s="44"/>
      <c r="W17" s="42"/>
      <c r="X17" s="43"/>
      <c r="Y17" s="52"/>
      <c r="Z17" s="44"/>
      <c r="AA17" s="52"/>
      <c r="AB17" s="44"/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/>
      <c r="BE17" s="82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ht="14.25">
      <c r="A18" s="17">
        <v>3</v>
      </c>
      <c r="B18" s="111" t="s">
        <v>179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/>
      <c r="U18" s="44"/>
      <c r="V18" s="44"/>
      <c r="W18" s="42"/>
      <c r="X18" s="43"/>
      <c r="Y18" s="52"/>
      <c r="Z18" s="44"/>
      <c r="AA18" s="52"/>
      <c r="AB18" s="44"/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/>
      <c r="BE18" s="82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ht="14.25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/>
      <c r="U19" s="44"/>
      <c r="V19" s="44"/>
      <c r="W19" s="42"/>
      <c r="X19" s="43"/>
      <c r="Y19" s="52"/>
      <c r="Z19" s="44"/>
      <c r="AA19" s="52"/>
      <c r="AB19" s="44"/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/>
      <c r="BE19" s="82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ht="14.25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/>
      <c r="U20" s="44"/>
      <c r="V20" s="44"/>
      <c r="W20" s="42"/>
      <c r="X20" s="43"/>
      <c r="Y20" s="52"/>
      <c r="Z20" s="44"/>
      <c r="AA20" s="52"/>
      <c r="AB20" s="44"/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/>
      <c r="BE20" s="82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ht="14.25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/>
      <c r="Q21" s="27"/>
      <c r="R21" s="43"/>
      <c r="S21" s="46"/>
      <c r="T21" s="43"/>
      <c r="U21" s="43"/>
      <c r="V21" s="43"/>
      <c r="W21" s="42"/>
      <c r="X21" s="43"/>
      <c r="Y21" s="42"/>
      <c r="Z21" s="43"/>
      <c r="AA21" s="42"/>
      <c r="AB21" s="43"/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/>
      <c r="BE21" s="8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ht="14.25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/>
      <c r="BE22" s="83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</row>
    <row r="23" spans="1:213" s="110" customFormat="1" ht="14.25">
      <c r="A23" s="18">
        <v>8</v>
      </c>
      <c r="B23" s="203" t="s">
        <v>67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9"/>
      <c r="P23" s="30" t="s">
        <v>64</v>
      </c>
      <c r="Q23" s="29"/>
      <c r="R23" s="47" t="s">
        <v>64</v>
      </c>
      <c r="S23" s="48"/>
      <c r="T23" s="47"/>
      <c r="U23" s="47"/>
      <c r="V23" s="47"/>
      <c r="W23" s="49"/>
      <c r="X23" s="47"/>
      <c r="Y23" s="49"/>
      <c r="Z23" s="47"/>
      <c r="AA23" s="49"/>
      <c r="AB23" s="47"/>
      <c r="AC23" s="48"/>
      <c r="AD23" s="63"/>
      <c r="AE23" s="64"/>
      <c r="AF23" s="64"/>
      <c r="AG23" s="57"/>
      <c r="AH23" s="64"/>
      <c r="AI23" s="72"/>
      <c r="AJ23" s="64"/>
      <c r="AK23" s="72" t="s">
        <v>45</v>
      </c>
      <c r="AL23" s="64"/>
      <c r="AM23" s="72"/>
      <c r="AN23" s="64" t="s">
        <v>45</v>
      </c>
      <c r="AO23" s="77"/>
      <c r="AP23" s="64"/>
      <c r="AQ23" s="77"/>
      <c r="AR23" s="64"/>
      <c r="AS23" s="78"/>
      <c r="AT23" s="64"/>
      <c r="AU23" s="77"/>
      <c r="AV23" s="77"/>
      <c r="AW23" s="77"/>
      <c r="AX23" s="206">
        <f t="shared" si="0"/>
        <v>0</v>
      </c>
      <c r="AY23" s="207"/>
      <c r="AZ23" s="208">
        <f t="shared" si="1"/>
        <v>2</v>
      </c>
      <c r="BA23" s="207"/>
      <c r="BB23" s="208">
        <f t="shared" si="2"/>
        <v>2</v>
      </c>
      <c r="BC23" s="209"/>
      <c r="BD23" s="83"/>
      <c r="BE23" s="83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</row>
    <row r="24" spans="1:213" ht="14.25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/>
      <c r="U24" s="50"/>
      <c r="V24" s="50"/>
      <c r="W24" s="49"/>
      <c r="X24" s="47"/>
      <c r="Y24" s="53"/>
      <c r="Z24" s="50"/>
      <c r="AA24" s="53"/>
      <c r="AB24" s="50"/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/>
      <c r="BE24" s="82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</row>
    <row r="25" spans="1:213" ht="14.25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/>
      <c r="Q25" s="29"/>
      <c r="R25" s="47"/>
      <c r="S25" s="48"/>
      <c r="T25" s="47"/>
      <c r="U25" s="47"/>
      <c r="V25" s="47"/>
      <c r="W25" s="49"/>
      <c r="X25" s="47"/>
      <c r="Y25" s="49"/>
      <c r="Z25" s="47"/>
      <c r="AA25" s="49"/>
      <c r="AB25" s="47"/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0</v>
      </c>
      <c r="BA25" s="207"/>
      <c r="BB25" s="208">
        <f t="shared" si="2"/>
        <v>0</v>
      </c>
      <c r="BC25" s="209"/>
      <c r="BD25" s="83"/>
      <c r="BE25" s="83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</row>
    <row r="26" spans="1:213" ht="14.25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/>
      <c r="U26" s="99"/>
      <c r="V26" s="99"/>
      <c r="W26" s="101"/>
      <c r="X26" s="99"/>
      <c r="Y26" s="101"/>
      <c r="Z26" s="99"/>
      <c r="AA26" s="101"/>
      <c r="AB26" s="99"/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/>
      <c r="BE26" s="108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</row>
    <row r="27" spans="1:213" ht="14.25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/>
      <c r="Q27" s="31"/>
      <c r="R27" s="50"/>
      <c r="S27" s="51"/>
      <c r="T27" s="50"/>
      <c r="U27" s="50"/>
      <c r="V27" s="50"/>
      <c r="W27" s="49"/>
      <c r="X27" s="47"/>
      <c r="Y27" s="53"/>
      <c r="Z27" s="50"/>
      <c r="AA27" s="53"/>
      <c r="AB27" s="50"/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/>
      <c r="BE27" s="82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</row>
    <row r="28" spans="1:213" ht="14.25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/>
      <c r="Q28" s="31"/>
      <c r="R28" s="50"/>
      <c r="S28" s="51"/>
      <c r="T28" s="50"/>
      <c r="U28" s="50"/>
      <c r="V28" s="50"/>
      <c r="W28" s="49"/>
      <c r="X28" s="47"/>
      <c r="Y28" s="53"/>
      <c r="Z28" s="50"/>
      <c r="AA28" s="53"/>
      <c r="AB28" s="50"/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/>
      <c r="BE28" s="82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</row>
    <row r="29" spans="1:213" ht="14.25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/>
      <c r="Q29" s="25"/>
      <c r="R29" s="44"/>
      <c r="S29" s="45"/>
      <c r="T29" s="44"/>
      <c r="U29" s="44"/>
      <c r="V29" s="44"/>
      <c r="W29" s="52"/>
      <c r="X29" s="44"/>
      <c r="Y29" s="52"/>
      <c r="Z29" s="44"/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0</v>
      </c>
      <c r="BA29" s="115"/>
      <c r="BB29" s="116">
        <f t="shared" si="2"/>
        <v>0</v>
      </c>
      <c r="BC29" s="117"/>
      <c r="BD29" s="82"/>
      <c r="BE29" s="82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</row>
    <row r="30" spans="1:213" ht="14.25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2"/>
      <c r="Z30" s="44"/>
      <c r="AA30" s="52"/>
      <c r="AB30" s="44"/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/>
      <c r="BE30" s="82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ht="14.25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2"/>
      <c r="Z31" s="44"/>
      <c r="AA31" s="52"/>
      <c r="AB31" s="44"/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/>
      <c r="BE31" s="82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ht="14.25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2"/>
      <c r="Z32" s="44"/>
      <c r="AA32" s="52"/>
      <c r="AB32" s="44"/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/>
      <c r="BE32" s="82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ht="14.25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2"/>
      <c r="Z33" s="44"/>
      <c r="AA33" s="52"/>
      <c r="AB33" s="44"/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/>
      <c r="BE33" s="82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ht="14.25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2"/>
      <c r="Z34" s="44"/>
      <c r="AA34" s="52"/>
      <c r="AB34" s="44"/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/>
      <c r="BE34" s="82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ht="14.25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2"/>
      <c r="Z35" s="44"/>
      <c r="AA35" s="52"/>
      <c r="AB35" s="44"/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/>
      <c r="BE35" s="82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ht="14.25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/>
      <c r="Q36" s="31"/>
      <c r="R36" s="50"/>
      <c r="S36" s="51"/>
      <c r="T36" s="50"/>
      <c r="U36" s="50"/>
      <c r="V36" s="50"/>
      <c r="W36" s="53"/>
      <c r="X36" s="50"/>
      <c r="Y36" s="53"/>
      <c r="Z36" s="50"/>
      <c r="AA36" s="53"/>
      <c r="AB36" s="50"/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/>
      <c r="BE36" s="82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</row>
    <row r="37" spans="1:213" ht="14.25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/>
      <c r="Q37" s="31"/>
      <c r="R37" s="50"/>
      <c r="S37" s="51"/>
      <c r="T37" s="50"/>
      <c r="U37" s="50"/>
      <c r="V37" s="50"/>
      <c r="W37" s="49"/>
      <c r="X37" s="47"/>
      <c r="Y37" s="53"/>
      <c r="Z37" s="50"/>
      <c r="AA37" s="53"/>
      <c r="AB37" s="50"/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/>
      <c r="BE37" s="82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</row>
    <row r="38" spans="1:213" ht="14.25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/>
      <c r="Q38" s="31"/>
      <c r="R38" s="50"/>
      <c r="S38" s="51"/>
      <c r="T38" s="50"/>
      <c r="U38" s="50"/>
      <c r="V38" s="50"/>
      <c r="W38" s="49"/>
      <c r="X38" s="47"/>
      <c r="Y38" s="53"/>
      <c r="Z38" s="50"/>
      <c r="AA38" s="53"/>
      <c r="AB38" s="50"/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/>
      <c r="BE38" s="82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</row>
    <row r="39" spans="1:213" ht="14.25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/>
      <c r="Q39" s="31"/>
      <c r="R39" s="50"/>
      <c r="S39" s="51"/>
      <c r="T39" s="50"/>
      <c r="U39" s="50"/>
      <c r="V39" s="50"/>
      <c r="W39" s="49"/>
      <c r="X39" s="47"/>
      <c r="Y39" s="53"/>
      <c r="Z39" s="50"/>
      <c r="AA39" s="53"/>
      <c r="AB39" s="50"/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0</v>
      </c>
      <c r="BA39" s="115"/>
      <c r="BB39" s="116">
        <f t="shared" si="2"/>
        <v>0</v>
      </c>
      <c r="BC39" s="117"/>
      <c r="BD39" s="82"/>
      <c r="BE39" s="82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14.25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/>
      <c r="Q40" s="31"/>
      <c r="R40" s="50"/>
      <c r="S40" s="51"/>
      <c r="T40" s="50"/>
      <c r="U40" s="50"/>
      <c r="V40" s="50"/>
      <c r="W40" s="49"/>
      <c r="X40" s="47"/>
      <c r="Y40" s="53"/>
      <c r="Z40" s="50"/>
      <c r="AA40" s="53"/>
      <c r="AB40" s="50"/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/>
      <c r="BE40" s="82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</row>
    <row r="41" spans="1:213" ht="14.25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/>
      <c r="Q41" s="31"/>
      <c r="R41" s="50"/>
      <c r="S41" s="51"/>
      <c r="T41" s="50"/>
      <c r="U41" s="50"/>
      <c r="V41" s="50"/>
      <c r="W41" s="49"/>
      <c r="X41" s="47"/>
      <c r="Y41" s="53"/>
      <c r="Z41" s="50"/>
      <c r="AA41" s="53"/>
      <c r="AB41" s="50"/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/>
      <c r="BE41" s="82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</row>
    <row r="42" spans="1:213" ht="14.25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/>
      <c r="Q42" s="31"/>
      <c r="R42" s="50"/>
      <c r="S42" s="51"/>
      <c r="T42" s="50"/>
      <c r="U42" s="50"/>
      <c r="V42" s="50"/>
      <c r="W42" s="49"/>
      <c r="X42" s="47"/>
      <c r="Y42" s="53"/>
      <c r="Z42" s="50"/>
      <c r="AA42" s="53"/>
      <c r="AB42" s="50"/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/>
      <c r="BE42" s="82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</row>
    <row r="43" spans="1:213" ht="14.25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/>
      <c r="BE43" s="82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</row>
    <row r="44" spans="1:213" ht="14.25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/>
      <c r="Q44" s="25"/>
      <c r="R44" s="44"/>
      <c r="S44" s="45"/>
      <c r="T44" s="44"/>
      <c r="U44" s="44"/>
      <c r="V44" s="44"/>
      <c r="W44" s="52"/>
      <c r="X44" s="44"/>
      <c r="Y44" s="52"/>
      <c r="Z44" s="44"/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0</v>
      </c>
      <c r="BA44" s="115"/>
      <c r="BB44" s="116">
        <f t="shared" si="2"/>
        <v>0</v>
      </c>
      <c r="BC44" s="117"/>
      <c r="BD44" s="82"/>
      <c r="BE44" s="82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</row>
    <row r="45" spans="1:213" ht="14.25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/>
      <c r="BE45" s="82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</row>
    <row r="46" spans="1:213" ht="13.5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</row>
    <row r="47" spans="1:213" ht="17.25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D47" s="7"/>
      <c r="BE47" s="7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ht="17.25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D48" s="7"/>
      <c r="BE48" s="7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213">
      <c r="A49" s="9" t="s">
        <v>119</v>
      </c>
      <c r="B49" s="9"/>
      <c r="C49" s="9"/>
      <c r="D49" s="9"/>
      <c r="E49" s="9"/>
      <c r="F49" s="9" t="s">
        <v>120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</row>
    <row r="50" spans="1:2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K53" s="1"/>
      <c r="BL53" s="1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"/>
      <c r="BJ54" s="85"/>
      <c r="BK54" s="1" t="s">
        <v>121</v>
      </c>
      <c r="BL54" s="1" t="s">
        <v>121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1"/>
      <c r="BJ55" s="1" t="s">
        <v>122</v>
      </c>
      <c r="BK55" s="86" t="s">
        <v>123</v>
      </c>
      <c r="BL55" s="87">
        <v>224207</v>
      </c>
      <c r="BM55" s="90">
        <v>30091242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1"/>
      <c r="BJ56" s="1" t="s">
        <v>124</v>
      </c>
      <c r="BK56" s="86" t="s">
        <v>123</v>
      </c>
      <c r="BL56" s="87">
        <v>224207</v>
      </c>
      <c r="BM56" s="90">
        <v>30091332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J57" s="1" t="s">
        <v>125</v>
      </c>
      <c r="BK57" s="86" t="s">
        <v>126</v>
      </c>
      <c r="BL57" s="87">
        <v>921416</v>
      </c>
      <c r="BM57" s="90">
        <v>30091003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J58" s="88"/>
      <c r="BK58" s="86" t="s">
        <v>127</v>
      </c>
      <c r="BL58" s="87">
        <v>223224</v>
      </c>
      <c r="BM58" s="91">
        <v>302509005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J59" s="85"/>
      <c r="BK59" s="86" t="s">
        <v>128</v>
      </c>
      <c r="BL59" s="87">
        <v>831206</v>
      </c>
      <c r="BM59" s="90">
        <v>30091362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J60" s="85"/>
      <c r="BK60" s="86" t="s">
        <v>129</v>
      </c>
      <c r="BL60" s="87">
        <v>921415</v>
      </c>
      <c r="BM60" s="90">
        <v>30091244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J61" s="85"/>
      <c r="BK61" s="86" t="s">
        <v>130</v>
      </c>
      <c r="BL61" s="87">
        <v>921414</v>
      </c>
      <c r="BM61" s="90">
        <v>30091243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J62" s="85"/>
      <c r="BK62" s="86" t="s">
        <v>131</v>
      </c>
      <c r="BL62" s="87">
        <v>831205</v>
      </c>
      <c r="BM62" s="90">
        <v>30091001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J63" s="88"/>
      <c r="BK63" s="86" t="s">
        <v>132</v>
      </c>
      <c r="BL63" s="87">
        <v>122119</v>
      </c>
      <c r="BM63" s="90">
        <v>302509009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J64" s="89"/>
      <c r="BK64" s="86" t="s">
        <v>133</v>
      </c>
      <c r="BL64" s="87">
        <v>921220</v>
      </c>
      <c r="BM64" s="90">
        <v>302509011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J65" s="88"/>
      <c r="BK65" s="86" t="s">
        <v>134</v>
      </c>
      <c r="BL65" s="87">
        <v>223310</v>
      </c>
      <c r="BM65" s="90">
        <v>302509002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J66" s="85"/>
      <c r="BK66" s="86" t="s">
        <v>135</v>
      </c>
      <c r="BL66" s="87">
        <v>937116</v>
      </c>
      <c r="BM66" s="91">
        <v>302509004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J67" s="85"/>
      <c r="BK67" s="86" t="s">
        <v>136</v>
      </c>
      <c r="BL67" s="87">
        <v>932200</v>
      </c>
      <c r="BM67" s="94">
        <v>30081229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J68" s="85"/>
      <c r="BK68" s="86" t="s">
        <v>136</v>
      </c>
      <c r="BL68" s="87">
        <v>932200</v>
      </c>
      <c r="BM68" s="90">
        <v>30081340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J69" s="85"/>
      <c r="BK69" s="86" t="s">
        <v>137</v>
      </c>
      <c r="BL69" s="87">
        <v>932404</v>
      </c>
      <c r="BM69" s="90">
        <v>302509007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J70" s="85"/>
      <c r="BK70" s="86" t="s">
        <v>138</v>
      </c>
      <c r="BL70" s="87">
        <v>831104</v>
      </c>
      <c r="BM70" s="90">
        <v>302509010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J71" s="85"/>
      <c r="BK71" s="86" t="s">
        <v>139</v>
      </c>
      <c r="BL71" s="87">
        <v>228101</v>
      </c>
      <c r="BM71" s="91">
        <v>302509006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J72" s="85"/>
      <c r="BK72" s="86" t="s">
        <v>140</v>
      </c>
      <c r="BL72" s="87">
        <v>217303</v>
      </c>
      <c r="BM72" s="91">
        <v>302509003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J73" s="85"/>
      <c r="BK73" s="86" t="s">
        <v>141</v>
      </c>
      <c r="BL73" s="87">
        <v>122113</v>
      </c>
      <c r="BM73" s="90">
        <v>302509008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6" t="s">
        <v>142</v>
      </c>
      <c r="BL74" s="87">
        <v>921410</v>
      </c>
      <c r="BM74" s="90">
        <v>30081046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6" t="s">
        <v>143</v>
      </c>
      <c r="BL75" s="87">
        <v>921411</v>
      </c>
      <c r="BM75" s="90">
        <v>30081047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6" t="s">
        <v>144</v>
      </c>
      <c r="BL76" s="87">
        <v>932200</v>
      </c>
      <c r="BM76" s="90">
        <v>30071472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93" t="s">
        <v>145</v>
      </c>
      <c r="BL77" s="68">
        <v>224207</v>
      </c>
      <c r="BM77" s="95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93" t="s">
        <v>146</v>
      </c>
      <c r="BL78" s="68">
        <v>921415</v>
      </c>
      <c r="BM78" s="95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93" t="s">
        <v>147</v>
      </c>
      <c r="BL79" s="68">
        <v>921414</v>
      </c>
      <c r="BM79" s="95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</sheetData>
  <mergeCells count="202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F15:AI15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2318D-4157-42F3-9A33-B36B8DE82EDB}">
  <dimension ref="A1:HE107"/>
  <sheetViews>
    <sheetView topLeftCell="E7" workbookViewId="0">
      <selection activeCell="E7" sqref="A1:XFD1048576"/>
    </sheetView>
  </sheetViews>
  <sheetFormatPr defaultRowHeight="12"/>
  <sheetData>
    <row r="1" spans="1:213" ht="18.75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ht="18.75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ht="18.75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8"/>
      <c r="CZ3" s="8"/>
      <c r="DA3" s="8"/>
      <c r="DB3" s="8"/>
      <c r="DC3" s="8"/>
      <c r="DD3" s="8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</row>
    <row r="4" spans="1:213" ht="18.75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8"/>
      <c r="CZ4" s="8"/>
      <c r="DA4" s="8"/>
      <c r="DB4" s="8"/>
      <c r="DC4" s="8"/>
      <c r="DD4" s="8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</row>
    <row r="5" spans="1:213" ht="18.75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8"/>
      <c r="CZ5" s="8"/>
      <c r="DA5" s="8"/>
      <c r="DB5" s="8"/>
      <c r="DC5" s="8"/>
      <c r="DD5" s="8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</row>
    <row r="6" spans="1:213" ht="18.75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8"/>
      <c r="CZ6" s="8"/>
      <c r="DA6" s="8"/>
      <c r="DB6" s="8"/>
      <c r="DC6" s="8"/>
      <c r="DD6" s="8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</row>
    <row r="7" spans="1:213" ht="14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8"/>
      <c r="CZ7" s="8"/>
      <c r="DA7" s="8"/>
      <c r="DB7" s="8"/>
      <c r="DC7" s="8"/>
      <c r="DD7" s="8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</row>
    <row r="8" spans="1:213" ht="14.25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M8" s="9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8"/>
      <c r="CZ8" s="8"/>
      <c r="DA8" s="8"/>
      <c r="DB8" s="8"/>
      <c r="DC8" s="8"/>
      <c r="DD8" s="8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</row>
    <row r="9" spans="1:213" ht="14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</row>
    <row r="10" spans="1:213" ht="14.25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</row>
    <row r="11" spans="1:213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/>
      <c r="P11" s="148"/>
      <c r="Q11" s="147"/>
      <c r="R11" s="148"/>
      <c r="S11" s="147"/>
      <c r="T11" s="148"/>
      <c r="U11" s="147"/>
      <c r="V11" s="148"/>
      <c r="W11" s="154"/>
      <c r="X11" s="154"/>
      <c r="Y11" s="144"/>
      <c r="Z11" s="144"/>
      <c r="AA11" s="144"/>
      <c r="AB11" s="144"/>
      <c r="AC11" s="150"/>
      <c r="AD11" s="151"/>
      <c r="AE11" s="36"/>
      <c r="AF11" s="128"/>
      <c r="AG11" s="129"/>
      <c r="AH11" s="128"/>
      <c r="AI11" s="129"/>
      <c r="AJ11" s="128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28"/>
      <c r="AW11" s="129"/>
      <c r="AX11" s="141"/>
      <c r="AY11" s="141"/>
      <c r="AZ11" s="141"/>
      <c r="BA11" s="141"/>
      <c r="BB11" s="141"/>
      <c r="BC11" s="142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</row>
    <row r="12" spans="1:213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/>
      <c r="P12" s="148"/>
      <c r="Q12" s="147"/>
      <c r="R12" s="148"/>
      <c r="S12" s="147"/>
      <c r="T12" s="148"/>
      <c r="U12" s="147"/>
      <c r="V12" s="148"/>
      <c r="W12" s="150"/>
      <c r="X12" s="151"/>
      <c r="Y12" s="147"/>
      <c r="Z12" s="148"/>
      <c r="AA12" s="147"/>
      <c r="AB12" s="148"/>
      <c r="AC12" s="150"/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</row>
    <row r="13" spans="1:213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/>
      <c r="P13" s="148"/>
      <c r="Q13" s="147"/>
      <c r="R13" s="148"/>
      <c r="S13" s="147"/>
      <c r="T13" s="148"/>
      <c r="U13" s="144"/>
      <c r="V13" s="144"/>
      <c r="W13" s="154"/>
      <c r="X13" s="154"/>
      <c r="Y13" s="144"/>
      <c r="Z13" s="144"/>
      <c r="AA13" s="144"/>
      <c r="AB13" s="144"/>
      <c r="AC13" s="154"/>
      <c r="AD13" s="154"/>
      <c r="AE13" s="36"/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</row>
    <row r="14" spans="1:213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180</v>
      </c>
      <c r="P14" s="148"/>
      <c r="Q14" s="147" t="s">
        <v>173</v>
      </c>
      <c r="R14" s="148"/>
      <c r="S14" s="147" t="s">
        <v>174</v>
      </c>
      <c r="T14" s="148"/>
      <c r="U14" s="147" t="s">
        <v>182</v>
      </c>
      <c r="V14" s="148"/>
      <c r="W14" s="150"/>
      <c r="X14" s="151"/>
      <c r="Y14" s="147"/>
      <c r="Z14" s="148"/>
      <c r="AA14" s="147"/>
      <c r="AB14" s="148"/>
      <c r="AC14" s="150"/>
      <c r="AD14" s="151"/>
      <c r="AE14" s="37"/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/>
      <c r="P15" s="22"/>
      <c r="Q15" s="22"/>
      <c r="R15" s="22"/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ht="14.25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 t="s">
        <v>45</v>
      </c>
      <c r="S16" s="41"/>
      <c r="T16" s="40" t="s">
        <v>45</v>
      </c>
      <c r="U16" s="40"/>
      <c r="V16" s="40" t="s">
        <v>45</v>
      </c>
      <c r="W16" s="42"/>
      <c r="X16" s="43"/>
      <c r="Y16" s="52"/>
      <c r="Z16" s="44"/>
      <c r="AA16" s="52"/>
      <c r="AB16" s="44"/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/>
      <c r="BE16" s="82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ht="14.25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 t="s">
        <v>45</v>
      </c>
      <c r="S17" s="45"/>
      <c r="T17" s="44" t="s">
        <v>45</v>
      </c>
      <c r="U17" s="44"/>
      <c r="V17" s="44" t="s">
        <v>45</v>
      </c>
      <c r="W17" s="42"/>
      <c r="X17" s="43"/>
      <c r="Y17" s="52"/>
      <c r="Z17" s="44"/>
      <c r="AA17" s="52"/>
      <c r="AB17" s="44"/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/>
      <c r="BE17" s="82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ht="14.25">
      <c r="A18" s="17">
        <v>3</v>
      </c>
      <c r="B18" s="111" t="s">
        <v>179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 t="s">
        <v>45</v>
      </c>
      <c r="S18" s="45"/>
      <c r="T18" s="44" t="s">
        <v>45</v>
      </c>
      <c r="U18" s="44"/>
      <c r="V18" s="44" t="s">
        <v>45</v>
      </c>
      <c r="W18" s="42"/>
      <c r="X18" s="43"/>
      <c r="Y18" s="52"/>
      <c r="Z18" s="44"/>
      <c r="AA18" s="52"/>
      <c r="AB18" s="44"/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/>
      <c r="BE18" s="82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ht="14.25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 t="s">
        <v>45</v>
      </c>
      <c r="S19" s="45"/>
      <c r="T19" s="44" t="s">
        <v>45</v>
      </c>
      <c r="U19" s="44"/>
      <c r="V19" s="44" t="s">
        <v>45</v>
      </c>
      <c r="W19" s="42"/>
      <c r="X19" s="43"/>
      <c r="Y19" s="52"/>
      <c r="Z19" s="44"/>
      <c r="AA19" s="52"/>
      <c r="AB19" s="44"/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/>
      <c r="BE19" s="82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ht="14.25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 t="s">
        <v>45</v>
      </c>
      <c r="S20" s="45"/>
      <c r="T20" s="44" t="s">
        <v>45</v>
      </c>
      <c r="U20" s="44"/>
      <c r="V20" s="44" t="s">
        <v>45</v>
      </c>
      <c r="W20" s="42"/>
      <c r="X20" s="43"/>
      <c r="Y20" s="52"/>
      <c r="Z20" s="44"/>
      <c r="AA20" s="52"/>
      <c r="AB20" s="44"/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/>
      <c r="BE20" s="82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ht="14.25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/>
      <c r="Q21" s="27"/>
      <c r="R21" s="43"/>
      <c r="S21" s="46"/>
      <c r="T21" s="43"/>
      <c r="U21" s="43"/>
      <c r="V21" s="43"/>
      <c r="W21" s="42"/>
      <c r="X21" s="43"/>
      <c r="Y21" s="42"/>
      <c r="Z21" s="43"/>
      <c r="AA21" s="42"/>
      <c r="AB21" s="43"/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/>
      <c r="BE21" s="8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ht="14.25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/>
      <c r="BE22" s="83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</row>
    <row r="23" spans="1:213" ht="14.25">
      <c r="A23" s="18">
        <v>8</v>
      </c>
      <c r="B23" s="203" t="s">
        <v>67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9"/>
      <c r="P23" s="30"/>
      <c r="Q23" s="29"/>
      <c r="R23" s="47"/>
      <c r="S23" s="48"/>
      <c r="T23" s="47"/>
      <c r="U23" s="47"/>
      <c r="V23" s="47"/>
      <c r="W23" s="49"/>
      <c r="X23" s="47"/>
      <c r="Y23" s="49"/>
      <c r="Z23" s="47"/>
      <c r="AA23" s="49"/>
      <c r="AB23" s="47"/>
      <c r="AC23" s="48"/>
      <c r="AD23" s="63"/>
      <c r="AE23" s="64"/>
      <c r="AF23" s="64"/>
      <c r="AG23" s="57"/>
      <c r="AH23" s="64"/>
      <c r="AI23" s="72"/>
      <c r="AJ23" s="64"/>
      <c r="AK23" s="72" t="s">
        <v>45</v>
      </c>
      <c r="AL23" s="64"/>
      <c r="AM23" s="72"/>
      <c r="AN23" s="64" t="s">
        <v>45</v>
      </c>
      <c r="AO23" s="77"/>
      <c r="AP23" s="64"/>
      <c r="AQ23" s="77"/>
      <c r="AR23" s="64"/>
      <c r="AS23" s="78"/>
      <c r="AT23" s="64"/>
      <c r="AU23" s="77"/>
      <c r="AV23" s="77"/>
      <c r="AW23" s="77"/>
      <c r="AX23" s="206">
        <f t="shared" si="0"/>
        <v>0</v>
      </c>
      <c r="AY23" s="207"/>
      <c r="AZ23" s="208">
        <f t="shared" si="1"/>
        <v>0</v>
      </c>
      <c r="BA23" s="207"/>
      <c r="BB23" s="208">
        <f t="shared" si="2"/>
        <v>0</v>
      </c>
      <c r="BC23" s="209"/>
      <c r="BD23" s="83"/>
      <c r="BE23" s="83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</row>
    <row r="24" spans="1:213" ht="14.25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 t="s">
        <v>45</v>
      </c>
      <c r="S24" s="51"/>
      <c r="T24" s="50" t="s">
        <v>45</v>
      </c>
      <c r="U24" s="50"/>
      <c r="V24" s="50" t="s">
        <v>45</v>
      </c>
      <c r="W24" s="49"/>
      <c r="X24" s="47"/>
      <c r="Y24" s="53"/>
      <c r="Z24" s="50"/>
      <c r="AA24" s="53"/>
      <c r="AB24" s="50"/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/>
      <c r="BE24" s="82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</row>
    <row r="25" spans="1:213" ht="14.25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/>
      <c r="Q25" s="29"/>
      <c r="R25" s="47"/>
      <c r="S25" s="48"/>
      <c r="T25" s="47"/>
      <c r="U25" s="47"/>
      <c r="V25" s="47"/>
      <c r="W25" s="49"/>
      <c r="X25" s="47"/>
      <c r="Y25" s="49"/>
      <c r="Z25" s="47"/>
      <c r="AA25" s="49"/>
      <c r="AB25" s="47"/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0</v>
      </c>
      <c r="BA25" s="207"/>
      <c r="BB25" s="208">
        <f t="shared" si="2"/>
        <v>0</v>
      </c>
      <c r="BC25" s="209"/>
      <c r="BD25" s="83"/>
      <c r="BE25" s="83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</row>
    <row r="26" spans="1:213" ht="14.25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 t="s">
        <v>45</v>
      </c>
      <c r="S26" s="100"/>
      <c r="T26" s="99" t="s">
        <v>45</v>
      </c>
      <c r="U26" s="99"/>
      <c r="V26" s="99" t="s">
        <v>45</v>
      </c>
      <c r="W26" s="101"/>
      <c r="X26" s="99"/>
      <c r="Y26" s="101"/>
      <c r="Z26" s="99"/>
      <c r="AA26" s="101"/>
      <c r="AB26" s="99"/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/>
      <c r="BE26" s="108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</row>
    <row r="27" spans="1:213" ht="14.25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/>
      <c r="Q27" s="31"/>
      <c r="R27" s="50"/>
      <c r="S27" s="51"/>
      <c r="T27" s="50"/>
      <c r="U27" s="50"/>
      <c r="V27" s="50"/>
      <c r="W27" s="49"/>
      <c r="X27" s="47"/>
      <c r="Y27" s="53"/>
      <c r="Z27" s="50"/>
      <c r="AA27" s="53"/>
      <c r="AB27" s="50"/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/>
      <c r="BE27" s="82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</row>
    <row r="28" spans="1:213" ht="14.25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/>
      <c r="Q28" s="31"/>
      <c r="R28" s="50"/>
      <c r="S28" s="51"/>
      <c r="T28" s="50"/>
      <c r="U28" s="50"/>
      <c r="V28" s="50"/>
      <c r="W28" s="49"/>
      <c r="X28" s="47"/>
      <c r="Y28" s="53"/>
      <c r="Z28" s="50"/>
      <c r="AA28" s="53"/>
      <c r="AB28" s="50"/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/>
      <c r="BE28" s="82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</row>
    <row r="29" spans="1:213" ht="14.25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/>
      <c r="Q29" s="25"/>
      <c r="R29" s="44"/>
      <c r="S29" s="45"/>
      <c r="T29" s="44"/>
      <c r="U29" s="44"/>
      <c r="V29" s="44"/>
      <c r="W29" s="52"/>
      <c r="X29" s="44"/>
      <c r="Y29" s="52"/>
      <c r="Z29" s="44"/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0</v>
      </c>
      <c r="BA29" s="115"/>
      <c r="BB29" s="116">
        <f t="shared" si="2"/>
        <v>0</v>
      </c>
      <c r="BC29" s="117"/>
      <c r="BD29" s="82"/>
      <c r="BE29" s="82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</row>
    <row r="30" spans="1:213" ht="14.25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2"/>
      <c r="Z30" s="44"/>
      <c r="AA30" s="52"/>
      <c r="AB30" s="44"/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/>
      <c r="BE30" s="82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ht="14.25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2"/>
      <c r="Z31" s="44"/>
      <c r="AA31" s="52"/>
      <c r="AB31" s="44"/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/>
      <c r="BE31" s="82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ht="14.25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2"/>
      <c r="Z32" s="44"/>
      <c r="AA32" s="52"/>
      <c r="AB32" s="44"/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/>
      <c r="BE32" s="82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ht="14.25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2"/>
      <c r="Z33" s="44"/>
      <c r="AA33" s="52"/>
      <c r="AB33" s="44"/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/>
      <c r="BE33" s="82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ht="14.25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2"/>
      <c r="Z34" s="44"/>
      <c r="AA34" s="52"/>
      <c r="AB34" s="44"/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/>
      <c r="BE34" s="82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ht="14.25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2"/>
      <c r="Z35" s="44"/>
      <c r="AA35" s="52"/>
      <c r="AB35" s="44"/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/>
      <c r="BE35" s="82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ht="14.25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/>
      <c r="Q36" s="31"/>
      <c r="R36" s="50"/>
      <c r="S36" s="51"/>
      <c r="T36" s="50"/>
      <c r="U36" s="50"/>
      <c r="V36" s="50"/>
      <c r="W36" s="53"/>
      <c r="X36" s="50"/>
      <c r="Y36" s="53"/>
      <c r="Z36" s="50"/>
      <c r="AA36" s="53"/>
      <c r="AB36" s="50"/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/>
      <c r="BE36" s="82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</row>
    <row r="37" spans="1:213" ht="14.25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/>
      <c r="Q37" s="31"/>
      <c r="R37" s="50"/>
      <c r="S37" s="51"/>
      <c r="T37" s="50"/>
      <c r="U37" s="50"/>
      <c r="V37" s="50"/>
      <c r="W37" s="49"/>
      <c r="X37" s="47"/>
      <c r="Y37" s="53"/>
      <c r="Z37" s="50"/>
      <c r="AA37" s="53"/>
      <c r="AB37" s="50"/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/>
      <c r="BE37" s="82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</row>
    <row r="38" spans="1:213" ht="14.25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/>
      <c r="Q38" s="31"/>
      <c r="R38" s="50"/>
      <c r="S38" s="51"/>
      <c r="T38" s="50"/>
      <c r="U38" s="50"/>
      <c r="V38" s="50"/>
      <c r="W38" s="49"/>
      <c r="X38" s="47"/>
      <c r="Y38" s="53"/>
      <c r="Z38" s="50"/>
      <c r="AA38" s="53"/>
      <c r="AB38" s="50"/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/>
      <c r="BE38" s="82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</row>
    <row r="39" spans="1:213" ht="14.25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/>
      <c r="Q39" s="31"/>
      <c r="R39" s="50"/>
      <c r="S39" s="51"/>
      <c r="T39" s="50"/>
      <c r="U39" s="50"/>
      <c r="V39" s="50"/>
      <c r="W39" s="49"/>
      <c r="X39" s="47"/>
      <c r="Y39" s="53"/>
      <c r="Z39" s="50"/>
      <c r="AA39" s="53"/>
      <c r="AB39" s="50"/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0</v>
      </c>
      <c r="BA39" s="115"/>
      <c r="BB39" s="116">
        <f t="shared" si="2"/>
        <v>0</v>
      </c>
      <c r="BC39" s="117"/>
      <c r="BD39" s="82"/>
      <c r="BE39" s="82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14.25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/>
      <c r="Q40" s="31"/>
      <c r="R40" s="50"/>
      <c r="S40" s="51"/>
      <c r="T40" s="50"/>
      <c r="U40" s="50"/>
      <c r="V40" s="50"/>
      <c r="W40" s="49"/>
      <c r="X40" s="47"/>
      <c r="Y40" s="53"/>
      <c r="Z40" s="50"/>
      <c r="AA40" s="53"/>
      <c r="AB40" s="50"/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/>
      <c r="BE40" s="82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</row>
    <row r="41" spans="1:213" ht="14.25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/>
      <c r="Q41" s="31"/>
      <c r="R41" s="50"/>
      <c r="S41" s="51"/>
      <c r="T41" s="50"/>
      <c r="U41" s="50"/>
      <c r="V41" s="50"/>
      <c r="W41" s="49"/>
      <c r="X41" s="47"/>
      <c r="Y41" s="53"/>
      <c r="Z41" s="50"/>
      <c r="AA41" s="53"/>
      <c r="AB41" s="50"/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/>
      <c r="BE41" s="82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</row>
    <row r="42" spans="1:213" ht="14.25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/>
      <c r="Q42" s="31"/>
      <c r="R42" s="50"/>
      <c r="S42" s="51"/>
      <c r="T42" s="50"/>
      <c r="U42" s="50"/>
      <c r="V42" s="50"/>
      <c r="W42" s="49"/>
      <c r="X42" s="47"/>
      <c r="Y42" s="53"/>
      <c r="Z42" s="50"/>
      <c r="AA42" s="53"/>
      <c r="AB42" s="50"/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/>
      <c r="BE42" s="82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</row>
    <row r="43" spans="1:213" ht="14.25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/>
      <c r="BE43" s="82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</row>
    <row r="44" spans="1:213" ht="14.25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/>
      <c r="Q44" s="25"/>
      <c r="R44" s="44"/>
      <c r="S44" s="45"/>
      <c r="T44" s="44"/>
      <c r="U44" s="44"/>
      <c r="V44" s="44"/>
      <c r="W44" s="52"/>
      <c r="X44" s="44"/>
      <c r="Y44" s="52"/>
      <c r="Z44" s="44"/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0</v>
      </c>
      <c r="BA44" s="115"/>
      <c r="BB44" s="116">
        <f t="shared" si="2"/>
        <v>0</v>
      </c>
      <c r="BC44" s="117"/>
      <c r="BD44" s="82"/>
      <c r="BE44" s="82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</row>
    <row r="45" spans="1:213" ht="14.25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/>
      <c r="BE45" s="82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</row>
    <row r="46" spans="1:213" ht="13.5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</row>
    <row r="47" spans="1:213" ht="17.25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D47" s="7"/>
      <c r="BE47" s="7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ht="17.25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D48" s="7"/>
      <c r="BE48" s="7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213">
      <c r="A49" s="9" t="s">
        <v>119</v>
      </c>
      <c r="B49" s="9"/>
      <c r="C49" s="9"/>
      <c r="D49" s="9"/>
      <c r="E49" s="9"/>
      <c r="F49" s="9" t="s">
        <v>120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</row>
    <row r="50" spans="1:2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K53" s="1"/>
      <c r="BL53" s="1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"/>
      <c r="BJ54" s="85"/>
      <c r="BK54" s="1" t="s">
        <v>121</v>
      </c>
      <c r="BL54" s="1" t="s">
        <v>121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1"/>
      <c r="BJ55" s="1" t="s">
        <v>122</v>
      </c>
      <c r="BK55" s="86" t="s">
        <v>123</v>
      </c>
      <c r="BL55" s="87">
        <v>224207</v>
      </c>
      <c r="BM55" s="90">
        <v>30091242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1"/>
      <c r="BJ56" s="1" t="s">
        <v>124</v>
      </c>
      <c r="BK56" s="86" t="s">
        <v>123</v>
      </c>
      <c r="BL56" s="87">
        <v>224207</v>
      </c>
      <c r="BM56" s="90">
        <v>30091332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J57" s="1" t="s">
        <v>125</v>
      </c>
      <c r="BK57" s="86" t="s">
        <v>126</v>
      </c>
      <c r="BL57" s="87">
        <v>921416</v>
      </c>
      <c r="BM57" s="90">
        <v>30091003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J58" s="88"/>
      <c r="BK58" s="86" t="s">
        <v>127</v>
      </c>
      <c r="BL58" s="87">
        <v>223224</v>
      </c>
      <c r="BM58" s="91">
        <v>302509005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J59" s="85"/>
      <c r="BK59" s="86" t="s">
        <v>128</v>
      </c>
      <c r="BL59" s="87">
        <v>831206</v>
      </c>
      <c r="BM59" s="90">
        <v>30091362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J60" s="85"/>
      <c r="BK60" s="86" t="s">
        <v>129</v>
      </c>
      <c r="BL60" s="87">
        <v>921415</v>
      </c>
      <c r="BM60" s="90">
        <v>30091244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J61" s="85"/>
      <c r="BK61" s="86" t="s">
        <v>130</v>
      </c>
      <c r="BL61" s="87">
        <v>921414</v>
      </c>
      <c r="BM61" s="90">
        <v>30091243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J62" s="85"/>
      <c r="BK62" s="86" t="s">
        <v>131</v>
      </c>
      <c r="BL62" s="87">
        <v>831205</v>
      </c>
      <c r="BM62" s="90">
        <v>30091001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J63" s="88"/>
      <c r="BK63" s="86" t="s">
        <v>132</v>
      </c>
      <c r="BL63" s="87">
        <v>122119</v>
      </c>
      <c r="BM63" s="90">
        <v>302509009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J64" s="89"/>
      <c r="BK64" s="86" t="s">
        <v>133</v>
      </c>
      <c r="BL64" s="87">
        <v>921220</v>
      </c>
      <c r="BM64" s="90">
        <v>302509011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J65" s="88"/>
      <c r="BK65" s="86" t="s">
        <v>134</v>
      </c>
      <c r="BL65" s="87">
        <v>223310</v>
      </c>
      <c r="BM65" s="90">
        <v>302509002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J66" s="85"/>
      <c r="BK66" s="86" t="s">
        <v>135</v>
      </c>
      <c r="BL66" s="87">
        <v>937116</v>
      </c>
      <c r="BM66" s="91">
        <v>302509004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J67" s="85"/>
      <c r="BK67" s="86" t="s">
        <v>136</v>
      </c>
      <c r="BL67" s="87">
        <v>932200</v>
      </c>
      <c r="BM67" s="94">
        <v>30081229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J68" s="85"/>
      <c r="BK68" s="86" t="s">
        <v>136</v>
      </c>
      <c r="BL68" s="87">
        <v>932200</v>
      </c>
      <c r="BM68" s="90">
        <v>30081340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J69" s="85"/>
      <c r="BK69" s="86" t="s">
        <v>137</v>
      </c>
      <c r="BL69" s="87">
        <v>932404</v>
      </c>
      <c r="BM69" s="90">
        <v>302509007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J70" s="85"/>
      <c r="BK70" s="86" t="s">
        <v>138</v>
      </c>
      <c r="BL70" s="87">
        <v>831104</v>
      </c>
      <c r="BM70" s="90">
        <v>302509010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J71" s="85"/>
      <c r="BK71" s="86" t="s">
        <v>139</v>
      </c>
      <c r="BL71" s="87">
        <v>228101</v>
      </c>
      <c r="BM71" s="91">
        <v>302509006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J72" s="85"/>
      <c r="BK72" s="86" t="s">
        <v>140</v>
      </c>
      <c r="BL72" s="87">
        <v>217303</v>
      </c>
      <c r="BM72" s="91">
        <v>302509003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J73" s="85"/>
      <c r="BK73" s="86" t="s">
        <v>141</v>
      </c>
      <c r="BL73" s="87">
        <v>122113</v>
      </c>
      <c r="BM73" s="90">
        <v>302509008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6" t="s">
        <v>142</v>
      </c>
      <c r="BL74" s="87">
        <v>921410</v>
      </c>
      <c r="BM74" s="90">
        <v>30081046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6" t="s">
        <v>143</v>
      </c>
      <c r="BL75" s="87">
        <v>921411</v>
      </c>
      <c r="BM75" s="90">
        <v>30081047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6" t="s">
        <v>144</v>
      </c>
      <c r="BL76" s="87">
        <v>932200</v>
      </c>
      <c r="BM76" s="90">
        <v>30071472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93" t="s">
        <v>145</v>
      </c>
      <c r="BL77" s="68">
        <v>224207</v>
      </c>
      <c r="BM77" s="95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93" t="s">
        <v>146</v>
      </c>
      <c r="BL78" s="68">
        <v>921415</v>
      </c>
      <c r="BM78" s="95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93" t="s">
        <v>147</v>
      </c>
      <c r="BL79" s="68">
        <v>921414</v>
      </c>
      <c r="BM79" s="95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</sheetData>
  <mergeCells count="202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F15:AI15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092E0-95AF-4753-831A-61DD3D2F7DF8}">
  <dimension ref="A1:HE107"/>
  <sheetViews>
    <sheetView tabSelected="1" topLeftCell="A6" workbookViewId="0">
      <selection activeCell="P24" sqref="P24"/>
    </sheetView>
  </sheetViews>
  <sheetFormatPr defaultRowHeight="12"/>
  <sheetData>
    <row r="1" spans="1:213" ht="18.75">
      <c r="A1" s="10"/>
      <c r="B1" s="11"/>
      <c r="C1" s="11"/>
      <c r="D1" s="11"/>
      <c r="E1" s="11"/>
      <c r="F1" s="11"/>
      <c r="G1" s="11"/>
      <c r="H1" s="12"/>
      <c r="I1" s="178" t="s">
        <v>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80"/>
      <c r="AK1" s="185" t="s">
        <v>1</v>
      </c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ht="18.75">
      <c r="A2" s="13"/>
      <c r="B2" s="14"/>
      <c r="C2" s="14"/>
      <c r="D2" s="14"/>
      <c r="E2" s="14"/>
      <c r="F2" s="14"/>
      <c r="G2" s="14"/>
      <c r="H2" s="15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2"/>
      <c r="AK2" s="188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90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ht="18.75">
      <c r="A3" s="13"/>
      <c r="B3" s="14"/>
      <c r="C3" s="14"/>
      <c r="D3" s="14"/>
      <c r="E3" s="14"/>
      <c r="F3" s="14"/>
      <c r="G3" s="14"/>
      <c r="H3" s="15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2"/>
      <c r="AK3" s="188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90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8"/>
      <c r="CZ3" s="8"/>
      <c r="DA3" s="8"/>
      <c r="DB3" s="8"/>
      <c r="DC3" s="8"/>
      <c r="DD3" s="8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</row>
    <row r="4" spans="1:213" ht="18.75">
      <c r="A4" s="13"/>
      <c r="B4" s="14"/>
      <c r="C4" s="14"/>
      <c r="D4" s="14"/>
      <c r="E4" s="14"/>
      <c r="F4" s="14"/>
      <c r="G4" s="14"/>
      <c r="H4" s="15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2"/>
      <c r="AK4" s="188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90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8"/>
      <c r="CZ4" s="8"/>
      <c r="DA4" s="8"/>
      <c r="DB4" s="8"/>
      <c r="DC4" s="8"/>
      <c r="DD4" s="8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</row>
    <row r="5" spans="1:213" ht="18.75">
      <c r="A5" s="13"/>
      <c r="B5" s="14"/>
      <c r="C5" s="14"/>
      <c r="D5" s="14"/>
      <c r="E5" s="14"/>
      <c r="F5" s="14"/>
      <c r="G5" s="14"/>
      <c r="H5" s="15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2"/>
      <c r="AK5" s="188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90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8"/>
      <c r="CZ5" s="8"/>
      <c r="DA5" s="8"/>
      <c r="DB5" s="8"/>
      <c r="DC5" s="8"/>
      <c r="DD5" s="8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</row>
    <row r="6" spans="1:213" ht="18.75">
      <c r="A6" s="158"/>
      <c r="B6" s="159"/>
      <c r="C6" s="159"/>
      <c r="D6" s="159"/>
      <c r="E6" s="159"/>
      <c r="F6" s="159"/>
      <c r="G6" s="159"/>
      <c r="H6" s="16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4"/>
      <c r="AK6" s="191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3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8"/>
      <c r="CZ6" s="8"/>
      <c r="DA6" s="8"/>
      <c r="DB6" s="8"/>
      <c r="DC6" s="8"/>
      <c r="DD6" s="8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</row>
    <row r="7" spans="1:213" ht="14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62">
        <v>3181514</v>
      </c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8"/>
      <c r="CZ7" s="8"/>
      <c r="DA7" s="8"/>
      <c r="DB7" s="8"/>
      <c r="DC7" s="8"/>
      <c r="DD7" s="8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</row>
    <row r="8" spans="1:213" ht="14.25">
      <c r="A8" s="165" t="s">
        <v>3</v>
      </c>
      <c r="B8" s="166"/>
      <c r="C8" s="166"/>
      <c r="D8" s="166"/>
      <c r="E8" s="166"/>
      <c r="F8" s="166" t="s">
        <v>4</v>
      </c>
      <c r="G8" s="166"/>
      <c r="H8" s="166"/>
      <c r="I8" s="166"/>
      <c r="J8" s="167"/>
      <c r="K8" s="168" t="s">
        <v>5</v>
      </c>
      <c r="L8" s="168"/>
      <c r="M8" s="9"/>
      <c r="N8" s="169"/>
      <c r="O8" s="170"/>
      <c r="P8" s="21" t="s">
        <v>6</v>
      </c>
      <c r="Q8" s="34"/>
      <c r="R8" s="34"/>
      <c r="S8" s="34"/>
      <c r="T8" s="35"/>
      <c r="U8" s="171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3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8"/>
      <c r="CZ8" s="8"/>
      <c r="DA8" s="8"/>
      <c r="DB8" s="8"/>
      <c r="DC8" s="8"/>
      <c r="DD8" s="8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</row>
    <row r="9" spans="1:213" ht="14.25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6" t="s">
        <v>7</v>
      </c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</row>
    <row r="10" spans="1:213" ht="14.25">
      <c r="A10" s="127" t="s">
        <v>8</v>
      </c>
      <c r="B10" s="132" t="s">
        <v>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  <c r="O10" s="1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7"/>
      <c r="AX10" s="141" t="s">
        <v>11</v>
      </c>
      <c r="AY10" s="141"/>
      <c r="AZ10" s="141"/>
      <c r="BA10" s="141"/>
      <c r="BB10" s="141"/>
      <c r="BC10" s="142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</row>
    <row r="11" spans="1:213">
      <c r="A11" s="127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147"/>
      <c r="P11" s="148"/>
      <c r="Q11" s="147"/>
      <c r="R11" s="148"/>
      <c r="S11" s="147"/>
      <c r="T11" s="148"/>
      <c r="U11" s="147"/>
      <c r="V11" s="148"/>
      <c r="W11" s="154"/>
      <c r="X11" s="154"/>
      <c r="Y11" s="144"/>
      <c r="Z11" s="144"/>
      <c r="AA11" s="144"/>
      <c r="AB11" s="144"/>
      <c r="AC11" s="150"/>
      <c r="AD11" s="151"/>
      <c r="AE11" s="36"/>
      <c r="AF11" s="128"/>
      <c r="AG11" s="129"/>
      <c r="AH11" s="128"/>
      <c r="AI11" s="129"/>
      <c r="AJ11" s="128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28"/>
      <c r="AW11" s="129"/>
      <c r="AX11" s="141"/>
      <c r="AY11" s="141"/>
      <c r="AZ11" s="141"/>
      <c r="BA11" s="141"/>
      <c r="BB11" s="141"/>
      <c r="BC11" s="142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</row>
    <row r="12" spans="1:213">
      <c r="A12" s="127"/>
      <c r="B12" s="13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7"/>
      <c r="O12" s="147"/>
      <c r="P12" s="148"/>
      <c r="Q12" s="147"/>
      <c r="R12" s="148"/>
      <c r="S12" s="147"/>
      <c r="T12" s="148"/>
      <c r="U12" s="147"/>
      <c r="V12" s="148"/>
      <c r="W12" s="150"/>
      <c r="X12" s="151"/>
      <c r="Y12" s="147"/>
      <c r="Z12" s="148"/>
      <c r="AA12" s="147"/>
      <c r="AB12" s="148"/>
      <c r="AC12" s="150"/>
      <c r="AD12" s="151"/>
      <c r="AE12" s="37"/>
      <c r="AF12" s="130"/>
      <c r="AG12" s="131"/>
      <c r="AH12" s="130"/>
      <c r="AI12" s="131"/>
      <c r="AJ12" s="130"/>
      <c r="AK12" s="131"/>
      <c r="AL12" s="130"/>
      <c r="AM12" s="131"/>
      <c r="AN12" s="130"/>
      <c r="AO12" s="131"/>
      <c r="AP12" s="130"/>
      <c r="AQ12" s="131"/>
      <c r="AR12" s="130"/>
      <c r="AS12" s="131"/>
      <c r="AT12" s="130"/>
      <c r="AU12" s="131"/>
      <c r="AV12" s="130"/>
      <c r="AW12" s="131"/>
      <c r="AX12" s="141"/>
      <c r="AY12" s="141"/>
      <c r="AZ12" s="141"/>
      <c r="BA12" s="141"/>
      <c r="BB12" s="141"/>
      <c r="BC12" s="142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</row>
    <row r="13" spans="1:213">
      <c r="A13" s="127"/>
      <c r="B13" s="135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7"/>
      <c r="O13" s="147"/>
      <c r="P13" s="148"/>
      <c r="Q13" s="147"/>
      <c r="R13" s="148"/>
      <c r="S13" s="147"/>
      <c r="T13" s="148"/>
      <c r="U13" s="144"/>
      <c r="V13" s="144"/>
      <c r="W13" s="154"/>
      <c r="X13" s="154"/>
      <c r="Y13" s="144"/>
      <c r="Z13" s="144"/>
      <c r="AA13" s="144"/>
      <c r="AB13" s="144"/>
      <c r="AC13" s="154"/>
      <c r="AD13" s="154"/>
      <c r="AE13" s="36"/>
      <c r="AF13" s="147"/>
      <c r="AG13" s="148"/>
      <c r="AH13" s="147"/>
      <c r="AI13" s="148"/>
      <c r="AJ13" s="147"/>
      <c r="AK13" s="148"/>
      <c r="AL13" s="147"/>
      <c r="AM13" s="148"/>
      <c r="AN13" s="147"/>
      <c r="AO13" s="148"/>
      <c r="AP13" s="144"/>
      <c r="AQ13" s="144"/>
      <c r="AR13" s="147"/>
      <c r="AS13" s="148"/>
      <c r="AT13" s="147"/>
      <c r="AU13" s="152"/>
      <c r="AV13" s="153"/>
      <c r="AW13" s="152"/>
      <c r="AX13" s="143"/>
      <c r="AY13" s="141"/>
      <c r="AZ13" s="141"/>
      <c r="BA13" s="141"/>
      <c r="BB13" s="141"/>
      <c r="BC13" s="142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</row>
    <row r="14" spans="1:213">
      <c r="A14" s="127"/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47" t="s">
        <v>176</v>
      </c>
      <c r="P14" s="148"/>
      <c r="Q14" s="147"/>
      <c r="R14" s="148"/>
      <c r="S14" s="147"/>
      <c r="T14" s="148"/>
      <c r="U14" s="147"/>
      <c r="V14" s="148"/>
      <c r="W14" s="150"/>
      <c r="X14" s="151"/>
      <c r="Y14" s="147"/>
      <c r="Z14" s="148"/>
      <c r="AA14" s="147"/>
      <c r="AB14" s="148"/>
      <c r="AC14" s="150"/>
      <c r="AD14" s="151"/>
      <c r="AE14" s="37"/>
      <c r="AF14" s="147"/>
      <c r="AG14" s="148"/>
      <c r="AH14" s="147"/>
      <c r="AI14" s="148"/>
      <c r="AJ14" s="147"/>
      <c r="AK14" s="148"/>
      <c r="AL14" s="147"/>
      <c r="AM14" s="148"/>
      <c r="AN14" s="147" t="s">
        <v>168</v>
      </c>
      <c r="AO14" s="148"/>
      <c r="AP14" s="147"/>
      <c r="AQ14" s="148"/>
      <c r="AR14" s="147"/>
      <c r="AS14" s="148"/>
      <c r="AT14" s="147"/>
      <c r="AU14" s="148"/>
      <c r="AV14" s="147"/>
      <c r="AW14" s="148"/>
      <c r="AX14" s="143"/>
      <c r="AY14" s="141"/>
      <c r="AZ14" s="141"/>
      <c r="BA14" s="141"/>
      <c r="BB14" s="141"/>
      <c r="BC14" s="142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>
      <c r="A15" s="127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22"/>
      <c r="P15" s="22" t="s">
        <v>45</v>
      </c>
      <c r="Q15" s="22"/>
      <c r="R15" s="22"/>
      <c r="S15" s="22" t="s">
        <v>39</v>
      </c>
      <c r="T15" s="22" t="s">
        <v>40</v>
      </c>
      <c r="U15" s="22" t="s">
        <v>39</v>
      </c>
      <c r="V15" s="22" t="s">
        <v>40</v>
      </c>
      <c r="W15" s="38" t="s">
        <v>39</v>
      </c>
      <c r="X15" s="38" t="s">
        <v>40</v>
      </c>
      <c r="Y15" s="22" t="s">
        <v>39</v>
      </c>
      <c r="Z15" s="22" t="s">
        <v>40</v>
      </c>
      <c r="AA15" s="22" t="s">
        <v>39</v>
      </c>
      <c r="AB15" s="22" t="s">
        <v>40</v>
      </c>
      <c r="AC15" s="38" t="s">
        <v>39</v>
      </c>
      <c r="AD15" s="38" t="s">
        <v>40</v>
      </c>
      <c r="AE15" s="38" t="s">
        <v>39</v>
      </c>
      <c r="AF15" s="217" t="s">
        <v>169</v>
      </c>
      <c r="AG15" s="218"/>
      <c r="AH15" s="218"/>
      <c r="AI15" s="219"/>
      <c r="AJ15" s="22"/>
      <c r="AK15" s="22">
        <v>10</v>
      </c>
      <c r="AL15" s="22"/>
      <c r="AM15" s="22"/>
      <c r="AN15" s="70"/>
      <c r="AO15" s="70"/>
      <c r="AP15" s="22"/>
      <c r="AQ15" s="22"/>
      <c r="AR15" s="22"/>
      <c r="AS15" s="22"/>
      <c r="AT15" s="22" t="s">
        <v>39</v>
      </c>
      <c r="AU15" s="22" t="s">
        <v>40</v>
      </c>
      <c r="AV15" s="22" t="s">
        <v>39</v>
      </c>
      <c r="AW15" s="22" t="s">
        <v>40</v>
      </c>
      <c r="AX15" s="149" t="s">
        <v>41</v>
      </c>
      <c r="AY15" s="148"/>
      <c r="AZ15" s="144" t="s">
        <v>42</v>
      </c>
      <c r="BA15" s="144"/>
      <c r="BB15" s="145" t="s">
        <v>43</v>
      </c>
      <c r="BC15" s="146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ht="14.25">
      <c r="A16" s="17">
        <v>1</v>
      </c>
      <c r="B16" s="111" t="s">
        <v>44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23"/>
      <c r="P16" s="24" t="s">
        <v>45</v>
      </c>
      <c r="Q16" s="39"/>
      <c r="R16" s="40"/>
      <c r="S16" s="41"/>
      <c r="T16" s="40"/>
      <c r="U16" s="40"/>
      <c r="V16" s="40"/>
      <c r="W16" s="42"/>
      <c r="X16" s="43"/>
      <c r="Y16" s="52"/>
      <c r="Z16" s="44"/>
      <c r="AA16" s="52"/>
      <c r="AB16" s="44"/>
      <c r="AC16" s="55"/>
      <c r="AD16" s="56"/>
      <c r="AE16" s="57"/>
      <c r="AF16" s="58"/>
      <c r="AG16" s="58"/>
      <c r="AH16" s="58"/>
      <c r="AI16" s="71"/>
      <c r="AJ16" s="58"/>
      <c r="AK16" s="71" t="s">
        <v>170</v>
      </c>
      <c r="AL16" s="58"/>
      <c r="AM16" s="71"/>
      <c r="AN16" s="58" t="s">
        <v>45</v>
      </c>
      <c r="AO16" s="68"/>
      <c r="AP16" s="58"/>
      <c r="AQ16" s="68"/>
      <c r="AR16" s="58"/>
      <c r="AS16" s="76"/>
      <c r="AT16" s="58"/>
      <c r="AU16" s="68"/>
      <c r="AV16" s="68"/>
      <c r="AW16" s="68"/>
      <c r="AX16" s="114">
        <f>COUNTIF(O16:AW16,"E")</f>
        <v>0</v>
      </c>
      <c r="AY16" s="115"/>
      <c r="AZ16" s="116">
        <f>COUNTIF(O16:AW16,"F")</f>
        <v>0</v>
      </c>
      <c r="BA16" s="115"/>
      <c r="BB16" s="116">
        <f>AX16+AZ16</f>
        <v>0</v>
      </c>
      <c r="BC16" s="117"/>
      <c r="BD16" s="82"/>
      <c r="BE16" s="82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ht="14.25">
      <c r="A17" s="17">
        <v>2</v>
      </c>
      <c r="B17" s="111" t="s">
        <v>171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25"/>
      <c r="P17" s="26" t="s">
        <v>45</v>
      </c>
      <c r="Q17" s="25"/>
      <c r="R17" s="44"/>
      <c r="S17" s="45"/>
      <c r="T17" s="44"/>
      <c r="U17" s="44"/>
      <c r="V17" s="44"/>
      <c r="W17" s="42"/>
      <c r="X17" s="43"/>
      <c r="Y17" s="52"/>
      <c r="Z17" s="44"/>
      <c r="AA17" s="52"/>
      <c r="AB17" s="44"/>
      <c r="AC17" s="46"/>
      <c r="AD17" s="59"/>
      <c r="AE17" s="60"/>
      <c r="AF17" s="61"/>
      <c r="AG17" s="58"/>
      <c r="AH17" s="61"/>
      <c r="AI17" s="71"/>
      <c r="AJ17" s="61"/>
      <c r="AK17" s="71" t="s">
        <v>45</v>
      </c>
      <c r="AL17" s="61"/>
      <c r="AM17" s="71"/>
      <c r="AN17" s="61" t="s">
        <v>45</v>
      </c>
      <c r="AO17" s="68"/>
      <c r="AP17" s="61"/>
      <c r="AQ17" s="68"/>
      <c r="AR17" s="61"/>
      <c r="AS17" s="76"/>
      <c r="AT17" s="61"/>
      <c r="AU17" s="68"/>
      <c r="AV17" s="68"/>
      <c r="AW17" s="68"/>
      <c r="AX17" s="114">
        <f t="shared" ref="AX17:AX45" si="0">COUNTIF(O17:AW17,"E")</f>
        <v>0</v>
      </c>
      <c r="AY17" s="115"/>
      <c r="AZ17" s="116">
        <f t="shared" ref="AZ17:AZ45" si="1">COUNTIF(O17:AW17,"F")</f>
        <v>0</v>
      </c>
      <c r="BA17" s="115"/>
      <c r="BB17" s="116">
        <f t="shared" ref="BB17:BB45" si="2">AX17+AZ17</f>
        <v>0</v>
      </c>
      <c r="BC17" s="117"/>
      <c r="BD17" s="82"/>
      <c r="BE17" s="82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ht="14.25">
      <c r="A18" s="17">
        <v>3</v>
      </c>
      <c r="B18" s="111" t="s">
        <v>179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25"/>
      <c r="P18" s="26" t="s">
        <v>45</v>
      </c>
      <c r="Q18" s="25"/>
      <c r="R18" s="44"/>
      <c r="S18" s="45"/>
      <c r="T18" s="44"/>
      <c r="U18" s="44"/>
      <c r="V18" s="44"/>
      <c r="W18" s="42"/>
      <c r="X18" s="43"/>
      <c r="Y18" s="52"/>
      <c r="Z18" s="44"/>
      <c r="AA18" s="52"/>
      <c r="AB18" s="44"/>
      <c r="AC18" s="46"/>
      <c r="AD18" s="59"/>
      <c r="AE18" s="62"/>
      <c r="AF18" s="61"/>
      <c r="AG18" s="58"/>
      <c r="AH18" s="61"/>
      <c r="AI18" s="71"/>
      <c r="AJ18" s="61"/>
      <c r="AK18" s="71" t="s">
        <v>45</v>
      </c>
      <c r="AL18" s="61"/>
      <c r="AM18" s="71"/>
      <c r="AN18" s="61" t="s">
        <v>45</v>
      </c>
      <c r="AO18" s="68"/>
      <c r="AP18" s="61"/>
      <c r="AQ18" s="68"/>
      <c r="AR18" s="61"/>
      <c r="AS18" s="76"/>
      <c r="AT18" s="61"/>
      <c r="AU18" s="68"/>
      <c r="AV18" s="68"/>
      <c r="AW18" s="68"/>
      <c r="AX18" s="114">
        <f t="shared" si="0"/>
        <v>0</v>
      </c>
      <c r="AY18" s="115"/>
      <c r="AZ18" s="116">
        <f t="shared" si="1"/>
        <v>0</v>
      </c>
      <c r="BA18" s="115"/>
      <c r="BB18" s="116">
        <f t="shared" si="2"/>
        <v>0</v>
      </c>
      <c r="BC18" s="117"/>
      <c r="BD18" s="82"/>
      <c r="BE18" s="82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ht="14.25">
      <c r="A19" s="17">
        <v>4</v>
      </c>
      <c r="B19" s="111" t="s">
        <v>54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25"/>
      <c r="P19" s="26" t="s">
        <v>45</v>
      </c>
      <c r="Q19" s="25"/>
      <c r="R19" s="44"/>
      <c r="S19" s="45"/>
      <c r="T19" s="44"/>
      <c r="U19" s="44"/>
      <c r="V19" s="44"/>
      <c r="W19" s="42"/>
      <c r="X19" s="43"/>
      <c r="Y19" s="52"/>
      <c r="Z19" s="44"/>
      <c r="AA19" s="52"/>
      <c r="AB19" s="44"/>
      <c r="AC19" s="46"/>
      <c r="AD19" s="59"/>
      <c r="AE19" s="60"/>
      <c r="AF19" s="61"/>
      <c r="AG19" s="58"/>
      <c r="AH19" s="61"/>
      <c r="AI19" s="71"/>
      <c r="AJ19" s="61"/>
      <c r="AK19" s="71" t="s">
        <v>45</v>
      </c>
      <c r="AL19" s="61"/>
      <c r="AM19" s="71"/>
      <c r="AN19" s="61" t="s">
        <v>45</v>
      </c>
      <c r="AO19" s="68"/>
      <c r="AP19" s="61"/>
      <c r="AQ19" s="68"/>
      <c r="AR19" s="61"/>
      <c r="AS19" s="76"/>
      <c r="AT19" s="61"/>
      <c r="AU19" s="68"/>
      <c r="AV19" s="68"/>
      <c r="AW19" s="68"/>
      <c r="AX19" s="114">
        <f t="shared" si="0"/>
        <v>0</v>
      </c>
      <c r="AY19" s="115"/>
      <c r="AZ19" s="116">
        <f t="shared" si="1"/>
        <v>0</v>
      </c>
      <c r="BA19" s="115"/>
      <c r="BB19" s="116">
        <f t="shared" si="2"/>
        <v>0</v>
      </c>
      <c r="BC19" s="117"/>
      <c r="BD19" s="82"/>
      <c r="BE19" s="82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ht="14.25">
      <c r="A20" s="17">
        <v>5</v>
      </c>
      <c r="B20" s="111" t="s">
        <v>172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25"/>
      <c r="P20" s="26" t="s">
        <v>45</v>
      </c>
      <c r="Q20" s="25"/>
      <c r="R20" s="44"/>
      <c r="S20" s="45"/>
      <c r="T20" s="44"/>
      <c r="U20" s="44"/>
      <c r="V20" s="44"/>
      <c r="W20" s="42"/>
      <c r="X20" s="43"/>
      <c r="Y20" s="52"/>
      <c r="Z20" s="44"/>
      <c r="AA20" s="52"/>
      <c r="AB20" s="44"/>
      <c r="AC20" s="46"/>
      <c r="AD20" s="59"/>
      <c r="AE20" s="60"/>
      <c r="AF20" s="61"/>
      <c r="AG20" s="58"/>
      <c r="AH20" s="61"/>
      <c r="AI20" s="71"/>
      <c r="AJ20" s="61"/>
      <c r="AK20" s="71" t="s">
        <v>45</v>
      </c>
      <c r="AL20" s="61"/>
      <c r="AM20" s="71"/>
      <c r="AN20" s="61" t="s">
        <v>45</v>
      </c>
      <c r="AO20" s="68"/>
      <c r="AP20" s="61"/>
      <c r="AQ20" s="68"/>
      <c r="AR20" s="61"/>
      <c r="AS20" s="76"/>
      <c r="AT20" s="61"/>
      <c r="AU20" s="68"/>
      <c r="AV20" s="68"/>
      <c r="AW20" s="68"/>
      <c r="AX20" s="114">
        <f t="shared" si="0"/>
        <v>0</v>
      </c>
      <c r="AY20" s="115"/>
      <c r="AZ20" s="116">
        <f t="shared" si="1"/>
        <v>0</v>
      </c>
      <c r="BA20" s="115"/>
      <c r="BB20" s="116">
        <f t="shared" si="2"/>
        <v>0</v>
      </c>
      <c r="BC20" s="117"/>
      <c r="BD20" s="82"/>
      <c r="BE20" s="82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ht="14.25">
      <c r="A21" s="18">
        <v>6</v>
      </c>
      <c r="B21" s="203" t="s">
        <v>60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7"/>
      <c r="P21" s="28"/>
      <c r="Q21" s="27"/>
      <c r="R21" s="43"/>
      <c r="S21" s="46"/>
      <c r="T21" s="43"/>
      <c r="U21" s="43"/>
      <c r="V21" s="43"/>
      <c r="W21" s="42"/>
      <c r="X21" s="43"/>
      <c r="Y21" s="42"/>
      <c r="Z21" s="43"/>
      <c r="AA21" s="42"/>
      <c r="AB21" s="43"/>
      <c r="AC21" s="46"/>
      <c r="AD21" s="59"/>
      <c r="AE21" s="60"/>
      <c r="AF21" s="60"/>
      <c r="AG21" s="57"/>
      <c r="AH21" s="60"/>
      <c r="AI21" s="72"/>
      <c r="AJ21" s="60"/>
      <c r="AK21" s="73"/>
      <c r="AL21" s="60"/>
      <c r="AM21" s="72"/>
      <c r="AN21" s="60"/>
      <c r="AO21" s="77"/>
      <c r="AP21" s="60"/>
      <c r="AQ21" s="77"/>
      <c r="AR21" s="60"/>
      <c r="AS21" s="78"/>
      <c r="AT21" s="60"/>
      <c r="AU21" s="77"/>
      <c r="AV21" s="77"/>
      <c r="AW21" s="77"/>
      <c r="AX21" s="206">
        <f t="shared" si="0"/>
        <v>0</v>
      </c>
      <c r="AY21" s="207"/>
      <c r="AZ21" s="208">
        <f t="shared" si="1"/>
        <v>0</v>
      </c>
      <c r="BA21" s="207"/>
      <c r="BB21" s="208">
        <f t="shared" si="2"/>
        <v>0</v>
      </c>
      <c r="BC21" s="209"/>
      <c r="BD21" s="83"/>
      <c r="BE21" s="8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ht="14.25">
      <c r="A22" s="18">
        <v>7</v>
      </c>
      <c r="B22" s="203" t="s">
        <v>63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7"/>
      <c r="AH22" s="64"/>
      <c r="AI22" s="72"/>
      <c r="AJ22" s="64"/>
      <c r="AK22" s="72"/>
      <c r="AL22" s="64"/>
      <c r="AM22" s="72"/>
      <c r="AN22" s="64"/>
      <c r="AO22" s="77"/>
      <c r="AP22" s="64"/>
      <c r="AQ22" s="77"/>
      <c r="AR22" s="64"/>
      <c r="AS22" s="78"/>
      <c r="AT22" s="64"/>
      <c r="AU22" s="77"/>
      <c r="AV22" s="77"/>
      <c r="AW22" s="77"/>
      <c r="AX22" s="206">
        <f t="shared" si="0"/>
        <v>0</v>
      </c>
      <c r="AY22" s="207"/>
      <c r="AZ22" s="208">
        <f t="shared" si="1"/>
        <v>0</v>
      </c>
      <c r="BA22" s="207"/>
      <c r="BB22" s="208">
        <f t="shared" si="2"/>
        <v>0</v>
      </c>
      <c r="BC22" s="209"/>
      <c r="BD22" s="83"/>
      <c r="BE22" s="83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</row>
    <row r="23" spans="1:213" ht="14.25">
      <c r="A23" s="18">
        <v>8</v>
      </c>
      <c r="B23" s="203" t="s">
        <v>67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9"/>
      <c r="P23" s="30"/>
      <c r="Q23" s="29"/>
      <c r="R23" s="47"/>
      <c r="S23" s="48"/>
      <c r="T23" s="47"/>
      <c r="U23" s="47"/>
      <c r="V23" s="47"/>
      <c r="W23" s="49"/>
      <c r="X23" s="47"/>
      <c r="Y23" s="49"/>
      <c r="Z23" s="47"/>
      <c r="AA23" s="49"/>
      <c r="AB23" s="47"/>
      <c r="AC23" s="48"/>
      <c r="AD23" s="63"/>
      <c r="AE23" s="64"/>
      <c r="AF23" s="64"/>
      <c r="AG23" s="57"/>
      <c r="AH23" s="64"/>
      <c r="AI23" s="72"/>
      <c r="AJ23" s="64"/>
      <c r="AK23" s="72" t="s">
        <v>45</v>
      </c>
      <c r="AL23" s="64"/>
      <c r="AM23" s="72"/>
      <c r="AN23" s="64" t="s">
        <v>45</v>
      </c>
      <c r="AO23" s="77"/>
      <c r="AP23" s="64"/>
      <c r="AQ23" s="77"/>
      <c r="AR23" s="64"/>
      <c r="AS23" s="78"/>
      <c r="AT23" s="64"/>
      <c r="AU23" s="77"/>
      <c r="AV23" s="77"/>
      <c r="AW23" s="77"/>
      <c r="AX23" s="206">
        <f t="shared" si="0"/>
        <v>0</v>
      </c>
      <c r="AY23" s="207"/>
      <c r="AZ23" s="208">
        <f t="shared" si="1"/>
        <v>0</v>
      </c>
      <c r="BA23" s="207"/>
      <c r="BB23" s="208">
        <f t="shared" si="2"/>
        <v>0</v>
      </c>
      <c r="BC23" s="209"/>
      <c r="BD23" s="83"/>
      <c r="BE23" s="83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</row>
    <row r="24" spans="1:213" ht="14.25">
      <c r="A24" s="17">
        <v>9</v>
      </c>
      <c r="B24" s="111" t="s">
        <v>70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31"/>
      <c r="P24" s="32" t="s">
        <v>45</v>
      </c>
      <c r="Q24" s="31"/>
      <c r="R24" s="50"/>
      <c r="S24" s="51"/>
      <c r="T24" s="50"/>
      <c r="U24" s="50"/>
      <c r="V24" s="50"/>
      <c r="W24" s="49"/>
      <c r="X24" s="47"/>
      <c r="Y24" s="53"/>
      <c r="Z24" s="50"/>
      <c r="AA24" s="53"/>
      <c r="AB24" s="50"/>
      <c r="AC24" s="48"/>
      <c r="AD24" s="63"/>
      <c r="AE24" s="64"/>
      <c r="AF24" s="65"/>
      <c r="AG24" s="58"/>
      <c r="AH24" s="65"/>
      <c r="AI24" s="71"/>
      <c r="AJ24" s="65"/>
      <c r="AK24" s="71" t="s">
        <v>45</v>
      </c>
      <c r="AL24" s="65"/>
      <c r="AM24" s="71"/>
      <c r="AN24" s="65" t="s">
        <v>45</v>
      </c>
      <c r="AO24" s="68"/>
      <c r="AP24" s="65"/>
      <c r="AQ24" s="68"/>
      <c r="AR24" s="65"/>
      <c r="AS24" s="76"/>
      <c r="AT24" s="65"/>
      <c r="AU24" s="68"/>
      <c r="AV24" s="68"/>
      <c r="AW24" s="68"/>
      <c r="AX24" s="114">
        <f t="shared" si="0"/>
        <v>0</v>
      </c>
      <c r="AY24" s="115"/>
      <c r="AZ24" s="116">
        <f t="shared" si="1"/>
        <v>0</v>
      </c>
      <c r="BA24" s="115"/>
      <c r="BB24" s="116">
        <f t="shared" si="2"/>
        <v>0</v>
      </c>
      <c r="BC24" s="117"/>
      <c r="BD24" s="82"/>
      <c r="BE24" s="82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</row>
    <row r="25" spans="1:213" ht="14.25">
      <c r="A25" s="18">
        <v>10</v>
      </c>
      <c r="B25" s="203" t="s">
        <v>73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"/>
      <c r="P25" s="30"/>
      <c r="Q25" s="29"/>
      <c r="R25" s="47"/>
      <c r="S25" s="48"/>
      <c r="T25" s="47"/>
      <c r="U25" s="47"/>
      <c r="V25" s="47"/>
      <c r="W25" s="49"/>
      <c r="X25" s="47"/>
      <c r="Y25" s="49"/>
      <c r="Z25" s="47"/>
      <c r="AA25" s="49"/>
      <c r="AB25" s="47"/>
      <c r="AC25" s="48"/>
      <c r="AD25" s="63"/>
      <c r="AE25" s="64"/>
      <c r="AF25" s="64"/>
      <c r="AG25" s="57"/>
      <c r="AH25" s="64"/>
      <c r="AI25" s="72"/>
      <c r="AJ25" s="64"/>
      <c r="AK25" s="72"/>
      <c r="AL25" s="64"/>
      <c r="AM25" s="72"/>
      <c r="AN25" s="64"/>
      <c r="AO25" s="77"/>
      <c r="AP25" s="64"/>
      <c r="AQ25" s="77"/>
      <c r="AR25" s="64"/>
      <c r="AS25" s="78"/>
      <c r="AT25" s="64"/>
      <c r="AU25" s="77"/>
      <c r="AV25" s="77"/>
      <c r="AW25" s="77"/>
      <c r="AX25" s="206">
        <f t="shared" si="0"/>
        <v>0</v>
      </c>
      <c r="AY25" s="207"/>
      <c r="AZ25" s="208">
        <f t="shared" si="1"/>
        <v>0</v>
      </c>
      <c r="BA25" s="207"/>
      <c r="BB25" s="208">
        <f t="shared" si="2"/>
        <v>0</v>
      </c>
      <c r="BC25" s="209"/>
      <c r="BD25" s="83"/>
      <c r="BE25" s="83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</row>
    <row r="26" spans="1:213" ht="14.25">
      <c r="A26" s="96">
        <v>11</v>
      </c>
      <c r="B26" s="210" t="s">
        <v>76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97"/>
      <c r="P26" s="98" t="s">
        <v>45</v>
      </c>
      <c r="Q26" s="97"/>
      <c r="R26" s="99"/>
      <c r="S26" s="100"/>
      <c r="T26" s="99"/>
      <c r="U26" s="99"/>
      <c r="V26" s="99"/>
      <c r="W26" s="101"/>
      <c r="X26" s="99"/>
      <c r="Y26" s="101"/>
      <c r="Z26" s="99"/>
      <c r="AA26" s="101"/>
      <c r="AB26" s="99"/>
      <c r="AC26" s="100"/>
      <c r="AD26" s="102"/>
      <c r="AE26" s="103"/>
      <c r="AF26" s="103"/>
      <c r="AG26" s="104"/>
      <c r="AH26" s="103"/>
      <c r="AI26" s="105"/>
      <c r="AJ26" s="103"/>
      <c r="AK26" s="105" t="s">
        <v>45</v>
      </c>
      <c r="AL26" s="103"/>
      <c r="AM26" s="105"/>
      <c r="AN26" s="103" t="s">
        <v>45</v>
      </c>
      <c r="AO26" s="106"/>
      <c r="AP26" s="103"/>
      <c r="AQ26" s="106"/>
      <c r="AR26" s="103"/>
      <c r="AS26" s="107"/>
      <c r="AT26" s="103"/>
      <c r="AU26" s="106"/>
      <c r="AV26" s="106"/>
      <c r="AW26" s="106"/>
      <c r="AX26" s="213">
        <f t="shared" si="0"/>
        <v>0</v>
      </c>
      <c r="AY26" s="214"/>
      <c r="AZ26" s="215">
        <f t="shared" si="1"/>
        <v>0</v>
      </c>
      <c r="BA26" s="214"/>
      <c r="BB26" s="215">
        <f t="shared" si="2"/>
        <v>0</v>
      </c>
      <c r="BC26" s="216"/>
      <c r="BD26" s="108"/>
      <c r="BE26" s="108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</row>
    <row r="27" spans="1:213" ht="14.25">
      <c r="A27" s="17">
        <v>12</v>
      </c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31"/>
      <c r="P27" s="32"/>
      <c r="Q27" s="31"/>
      <c r="R27" s="50"/>
      <c r="S27" s="51"/>
      <c r="T27" s="50"/>
      <c r="U27" s="50"/>
      <c r="V27" s="50"/>
      <c r="W27" s="49"/>
      <c r="X27" s="47"/>
      <c r="Y27" s="53"/>
      <c r="Z27" s="50"/>
      <c r="AA27" s="53"/>
      <c r="AB27" s="50"/>
      <c r="AC27" s="48"/>
      <c r="AD27" s="63"/>
      <c r="AE27" s="64"/>
      <c r="AF27" s="65"/>
      <c r="AG27" s="58"/>
      <c r="AH27" s="65"/>
      <c r="AI27" s="71"/>
      <c r="AJ27" s="65"/>
      <c r="AK27" s="71"/>
      <c r="AL27" s="65"/>
      <c r="AM27" s="71"/>
      <c r="AN27" s="65"/>
      <c r="AO27" s="68"/>
      <c r="AP27" s="65"/>
      <c r="AQ27" s="68"/>
      <c r="AR27" s="65"/>
      <c r="AS27" s="76"/>
      <c r="AT27" s="65"/>
      <c r="AU27" s="68"/>
      <c r="AV27" s="68"/>
      <c r="AW27" s="68"/>
      <c r="AX27" s="114">
        <f t="shared" si="0"/>
        <v>0</v>
      </c>
      <c r="AY27" s="115"/>
      <c r="AZ27" s="116">
        <f t="shared" si="1"/>
        <v>0</v>
      </c>
      <c r="BA27" s="115"/>
      <c r="BB27" s="116">
        <f t="shared" si="2"/>
        <v>0</v>
      </c>
      <c r="BC27" s="117"/>
      <c r="BD27" s="82"/>
      <c r="BE27" s="82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</row>
    <row r="28" spans="1:213" ht="14.25">
      <c r="A28" s="17">
        <v>13</v>
      </c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31"/>
      <c r="P28" s="32"/>
      <c r="Q28" s="31"/>
      <c r="R28" s="50"/>
      <c r="S28" s="51"/>
      <c r="T28" s="50"/>
      <c r="U28" s="50"/>
      <c r="V28" s="50"/>
      <c r="W28" s="49"/>
      <c r="X28" s="47"/>
      <c r="Y28" s="53"/>
      <c r="Z28" s="50"/>
      <c r="AA28" s="53"/>
      <c r="AB28" s="50"/>
      <c r="AC28" s="48"/>
      <c r="AD28" s="63"/>
      <c r="AE28" s="64"/>
      <c r="AF28" s="65"/>
      <c r="AG28" s="58"/>
      <c r="AH28" s="65"/>
      <c r="AI28" s="71"/>
      <c r="AJ28" s="65"/>
      <c r="AK28" s="71"/>
      <c r="AL28" s="65"/>
      <c r="AM28" s="71"/>
      <c r="AN28" s="65"/>
      <c r="AO28" s="68"/>
      <c r="AP28" s="65"/>
      <c r="AQ28" s="68"/>
      <c r="AR28" s="65"/>
      <c r="AS28" s="76"/>
      <c r="AT28" s="65"/>
      <c r="AU28" s="68"/>
      <c r="AV28" s="68"/>
      <c r="AW28" s="68"/>
      <c r="AX28" s="114">
        <f t="shared" si="0"/>
        <v>0</v>
      </c>
      <c r="AY28" s="115"/>
      <c r="AZ28" s="116">
        <f t="shared" si="1"/>
        <v>0</v>
      </c>
      <c r="BA28" s="115"/>
      <c r="BB28" s="116">
        <f t="shared" si="2"/>
        <v>0</v>
      </c>
      <c r="BC28" s="117"/>
      <c r="BD28" s="82"/>
      <c r="BE28" s="82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</row>
    <row r="29" spans="1:213" ht="14.25">
      <c r="A29" s="17">
        <v>14</v>
      </c>
      <c r="B29" s="11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25"/>
      <c r="P29" s="26"/>
      <c r="Q29" s="25"/>
      <c r="R29" s="44"/>
      <c r="S29" s="45"/>
      <c r="T29" s="44"/>
      <c r="U29" s="44"/>
      <c r="V29" s="44"/>
      <c r="W29" s="52"/>
      <c r="X29" s="44"/>
      <c r="Y29" s="52"/>
      <c r="Z29" s="44"/>
      <c r="AA29" s="52"/>
      <c r="AB29" s="44"/>
      <c r="AC29" s="45"/>
      <c r="AD29" s="66"/>
      <c r="AE29" s="61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6"/>
      <c r="AT29" s="61"/>
      <c r="AU29" s="68"/>
      <c r="AV29" s="68"/>
      <c r="AW29" s="68"/>
      <c r="AX29" s="114">
        <f t="shared" si="0"/>
        <v>0</v>
      </c>
      <c r="AY29" s="115"/>
      <c r="AZ29" s="116">
        <f t="shared" si="1"/>
        <v>0</v>
      </c>
      <c r="BA29" s="115"/>
      <c r="BB29" s="116">
        <f t="shared" si="2"/>
        <v>0</v>
      </c>
      <c r="BC29" s="117"/>
      <c r="BD29" s="82"/>
      <c r="BE29" s="82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</row>
    <row r="30" spans="1:213" ht="14.25">
      <c r="A30" s="17">
        <v>15</v>
      </c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2"/>
      <c r="Z30" s="44"/>
      <c r="AA30" s="52"/>
      <c r="AB30" s="44"/>
      <c r="AC30" s="55"/>
      <c r="AD30" s="56"/>
      <c r="AE30" s="57"/>
      <c r="AF30" s="58"/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6"/>
      <c r="AT30" s="58"/>
      <c r="AU30" s="68"/>
      <c r="AV30" s="68"/>
      <c r="AW30" s="68"/>
      <c r="AX30" s="114">
        <f t="shared" si="0"/>
        <v>0</v>
      </c>
      <c r="AY30" s="115"/>
      <c r="AZ30" s="116">
        <f t="shared" si="1"/>
        <v>0</v>
      </c>
      <c r="BA30" s="115"/>
      <c r="BB30" s="116">
        <f t="shared" si="2"/>
        <v>0</v>
      </c>
      <c r="BC30" s="117"/>
      <c r="BD30" s="82"/>
      <c r="BE30" s="82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ht="14.25">
      <c r="A31" s="17">
        <v>16</v>
      </c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2"/>
      <c r="Z31" s="44"/>
      <c r="AA31" s="52"/>
      <c r="AB31" s="44"/>
      <c r="AC31" s="46"/>
      <c r="AD31" s="59"/>
      <c r="AE31" s="60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6"/>
      <c r="AT31" s="61"/>
      <c r="AU31" s="68"/>
      <c r="AV31" s="68"/>
      <c r="AW31" s="68"/>
      <c r="AX31" s="114">
        <f t="shared" si="0"/>
        <v>0</v>
      </c>
      <c r="AY31" s="115"/>
      <c r="AZ31" s="116">
        <f t="shared" si="1"/>
        <v>0</v>
      </c>
      <c r="BA31" s="115"/>
      <c r="BB31" s="116">
        <f t="shared" si="2"/>
        <v>0</v>
      </c>
      <c r="BC31" s="117"/>
      <c r="BD31" s="82"/>
      <c r="BE31" s="82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ht="14.25">
      <c r="A32" s="17">
        <v>17</v>
      </c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2"/>
      <c r="Z32" s="44"/>
      <c r="AA32" s="52"/>
      <c r="AB32" s="44"/>
      <c r="AC32" s="46"/>
      <c r="AD32" s="59"/>
      <c r="AE32" s="62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6"/>
      <c r="AT32" s="61"/>
      <c r="AU32" s="68"/>
      <c r="AV32" s="68"/>
      <c r="AW32" s="68"/>
      <c r="AX32" s="114">
        <f t="shared" si="0"/>
        <v>0</v>
      </c>
      <c r="AY32" s="115"/>
      <c r="AZ32" s="116">
        <f t="shared" si="1"/>
        <v>0</v>
      </c>
      <c r="BA32" s="115"/>
      <c r="BB32" s="116">
        <f t="shared" si="2"/>
        <v>0</v>
      </c>
      <c r="BC32" s="117"/>
      <c r="BD32" s="82"/>
      <c r="BE32" s="82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ht="14.25">
      <c r="A33" s="17">
        <v>18</v>
      </c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2"/>
      <c r="Z33" s="44"/>
      <c r="AA33" s="52"/>
      <c r="AB33" s="44"/>
      <c r="AC33" s="46"/>
      <c r="AD33" s="59"/>
      <c r="AE33" s="60"/>
      <c r="AF33" s="61"/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6"/>
      <c r="AT33" s="61"/>
      <c r="AU33" s="68"/>
      <c r="AV33" s="68"/>
      <c r="AW33" s="68"/>
      <c r="AX33" s="114">
        <f t="shared" si="0"/>
        <v>0</v>
      </c>
      <c r="AY33" s="115"/>
      <c r="AZ33" s="116">
        <f t="shared" si="1"/>
        <v>0</v>
      </c>
      <c r="BA33" s="115"/>
      <c r="BB33" s="116">
        <f t="shared" si="2"/>
        <v>0</v>
      </c>
      <c r="BC33" s="117"/>
      <c r="BD33" s="82"/>
      <c r="BE33" s="82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ht="14.25">
      <c r="A34" s="17">
        <v>19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2"/>
      <c r="Z34" s="44"/>
      <c r="AA34" s="52"/>
      <c r="AB34" s="44"/>
      <c r="AC34" s="46"/>
      <c r="AD34" s="59"/>
      <c r="AE34" s="60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6"/>
      <c r="AT34" s="61"/>
      <c r="AU34" s="68"/>
      <c r="AV34" s="68"/>
      <c r="AW34" s="68"/>
      <c r="AX34" s="114">
        <f t="shared" si="0"/>
        <v>0</v>
      </c>
      <c r="AY34" s="115"/>
      <c r="AZ34" s="116">
        <f t="shared" si="1"/>
        <v>0</v>
      </c>
      <c r="BA34" s="115"/>
      <c r="BB34" s="116">
        <f t="shared" si="2"/>
        <v>0</v>
      </c>
      <c r="BC34" s="117"/>
      <c r="BD34" s="82"/>
      <c r="BE34" s="82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ht="14.25">
      <c r="A35" s="17">
        <v>20</v>
      </c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2"/>
      <c r="Z35" s="44"/>
      <c r="AA35" s="52"/>
      <c r="AB35" s="44"/>
      <c r="AC35" s="46"/>
      <c r="AD35" s="59"/>
      <c r="AE35" s="60"/>
      <c r="AF35" s="61"/>
      <c r="AG35" s="58"/>
      <c r="AH35" s="61"/>
      <c r="AI35" s="71"/>
      <c r="AJ35" s="61"/>
      <c r="AK35" s="74"/>
      <c r="AL35" s="61"/>
      <c r="AM35" s="71"/>
      <c r="AN35" s="61"/>
      <c r="AO35" s="68"/>
      <c r="AP35" s="61"/>
      <c r="AQ35" s="68"/>
      <c r="AR35" s="61"/>
      <c r="AS35" s="76"/>
      <c r="AT35" s="61"/>
      <c r="AU35" s="68"/>
      <c r="AV35" s="68"/>
      <c r="AW35" s="68"/>
      <c r="AX35" s="114">
        <f t="shared" si="0"/>
        <v>0</v>
      </c>
      <c r="AY35" s="115"/>
      <c r="AZ35" s="116">
        <f t="shared" si="1"/>
        <v>0</v>
      </c>
      <c r="BA35" s="115"/>
      <c r="BB35" s="116">
        <f t="shared" si="2"/>
        <v>0</v>
      </c>
      <c r="BC35" s="117"/>
      <c r="BD35" s="82"/>
      <c r="BE35" s="82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ht="14.25">
      <c r="A36" s="17">
        <v>21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31"/>
      <c r="P36" s="32"/>
      <c r="Q36" s="31"/>
      <c r="R36" s="50"/>
      <c r="S36" s="51"/>
      <c r="T36" s="50"/>
      <c r="U36" s="50"/>
      <c r="V36" s="50"/>
      <c r="W36" s="53"/>
      <c r="X36" s="50"/>
      <c r="Y36" s="53"/>
      <c r="Z36" s="50"/>
      <c r="AA36" s="53"/>
      <c r="AB36" s="50"/>
      <c r="AC36" s="51"/>
      <c r="AD36" s="67"/>
      <c r="AE36" s="65"/>
      <c r="AF36" s="65"/>
      <c r="AG36" s="58"/>
      <c r="AH36" s="65"/>
      <c r="AI36" s="71"/>
      <c r="AJ36" s="65"/>
      <c r="AK36" s="71"/>
      <c r="AL36" s="65"/>
      <c r="AM36" s="71"/>
      <c r="AN36" s="65"/>
      <c r="AO36" s="68"/>
      <c r="AP36" s="65"/>
      <c r="AQ36" s="68"/>
      <c r="AR36" s="65"/>
      <c r="AS36" s="76"/>
      <c r="AT36" s="65"/>
      <c r="AU36" s="68"/>
      <c r="AV36" s="68"/>
      <c r="AW36" s="68"/>
      <c r="AX36" s="114">
        <f t="shared" si="0"/>
        <v>0</v>
      </c>
      <c r="AY36" s="115"/>
      <c r="AZ36" s="116">
        <f t="shared" si="1"/>
        <v>0</v>
      </c>
      <c r="BA36" s="115"/>
      <c r="BB36" s="116">
        <f t="shared" si="2"/>
        <v>0</v>
      </c>
      <c r="BC36" s="117"/>
      <c r="BD36" s="82"/>
      <c r="BE36" s="82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</row>
    <row r="37" spans="1:213" ht="14.25">
      <c r="A37" s="17">
        <v>22</v>
      </c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31"/>
      <c r="P37" s="32"/>
      <c r="Q37" s="31"/>
      <c r="R37" s="50"/>
      <c r="S37" s="51"/>
      <c r="T37" s="50"/>
      <c r="U37" s="50"/>
      <c r="V37" s="50"/>
      <c r="W37" s="49"/>
      <c r="X37" s="47"/>
      <c r="Y37" s="53"/>
      <c r="Z37" s="50"/>
      <c r="AA37" s="53"/>
      <c r="AB37" s="50"/>
      <c r="AC37" s="48"/>
      <c r="AD37" s="63"/>
      <c r="AE37" s="64"/>
      <c r="AF37" s="65"/>
      <c r="AG37" s="58"/>
      <c r="AH37" s="65"/>
      <c r="AI37" s="71"/>
      <c r="AJ37" s="65"/>
      <c r="AK37" s="71"/>
      <c r="AL37" s="65"/>
      <c r="AM37" s="71"/>
      <c r="AN37" s="65"/>
      <c r="AO37" s="68"/>
      <c r="AP37" s="65"/>
      <c r="AQ37" s="68"/>
      <c r="AR37" s="65"/>
      <c r="AS37" s="76"/>
      <c r="AT37" s="65"/>
      <c r="AU37" s="68"/>
      <c r="AV37" s="68"/>
      <c r="AW37" s="68"/>
      <c r="AX37" s="114">
        <f t="shared" si="0"/>
        <v>0</v>
      </c>
      <c r="AY37" s="115"/>
      <c r="AZ37" s="116">
        <f t="shared" si="1"/>
        <v>0</v>
      </c>
      <c r="BA37" s="115"/>
      <c r="BB37" s="116">
        <f t="shared" si="2"/>
        <v>0</v>
      </c>
      <c r="BC37" s="117"/>
      <c r="BD37" s="82"/>
      <c r="BE37" s="82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</row>
    <row r="38" spans="1:213" ht="14.25">
      <c r="A38" s="17">
        <v>23</v>
      </c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31"/>
      <c r="P38" s="32"/>
      <c r="Q38" s="31"/>
      <c r="R38" s="50"/>
      <c r="S38" s="51"/>
      <c r="T38" s="50"/>
      <c r="U38" s="50"/>
      <c r="V38" s="50"/>
      <c r="W38" s="49"/>
      <c r="X38" s="47"/>
      <c r="Y38" s="53"/>
      <c r="Z38" s="50"/>
      <c r="AA38" s="53"/>
      <c r="AB38" s="50"/>
      <c r="AC38" s="48"/>
      <c r="AD38" s="63"/>
      <c r="AE38" s="64"/>
      <c r="AF38" s="65"/>
      <c r="AG38" s="58"/>
      <c r="AH38" s="65"/>
      <c r="AI38" s="71"/>
      <c r="AJ38" s="65"/>
      <c r="AK38" s="71"/>
      <c r="AL38" s="65"/>
      <c r="AM38" s="71"/>
      <c r="AN38" s="65"/>
      <c r="AO38" s="68"/>
      <c r="AP38" s="65"/>
      <c r="AQ38" s="68"/>
      <c r="AR38" s="65"/>
      <c r="AS38" s="76"/>
      <c r="AT38" s="65"/>
      <c r="AU38" s="68"/>
      <c r="AV38" s="68"/>
      <c r="AW38" s="68"/>
      <c r="AX38" s="114">
        <f t="shared" si="0"/>
        <v>0</v>
      </c>
      <c r="AY38" s="115"/>
      <c r="AZ38" s="116">
        <f t="shared" si="1"/>
        <v>0</v>
      </c>
      <c r="BA38" s="115"/>
      <c r="BB38" s="116">
        <f t="shared" si="2"/>
        <v>0</v>
      </c>
      <c r="BC38" s="117"/>
      <c r="BD38" s="82"/>
      <c r="BE38" s="82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</row>
    <row r="39" spans="1:213" ht="14.25">
      <c r="A39" s="17">
        <v>24</v>
      </c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31"/>
      <c r="P39" s="32"/>
      <c r="Q39" s="31"/>
      <c r="R39" s="50"/>
      <c r="S39" s="51"/>
      <c r="T39" s="50"/>
      <c r="U39" s="50"/>
      <c r="V39" s="50"/>
      <c r="W39" s="49"/>
      <c r="X39" s="47"/>
      <c r="Y39" s="53"/>
      <c r="Z39" s="50"/>
      <c r="AA39" s="53"/>
      <c r="AB39" s="50"/>
      <c r="AC39" s="48"/>
      <c r="AD39" s="63"/>
      <c r="AE39" s="64"/>
      <c r="AF39" s="65"/>
      <c r="AG39" s="58"/>
      <c r="AH39" s="65"/>
      <c r="AI39" s="71"/>
      <c r="AJ39" s="65"/>
      <c r="AK39" s="71"/>
      <c r="AL39" s="65"/>
      <c r="AM39" s="71"/>
      <c r="AN39" s="65"/>
      <c r="AO39" s="68"/>
      <c r="AP39" s="65"/>
      <c r="AQ39" s="68"/>
      <c r="AR39" s="65"/>
      <c r="AS39" s="76"/>
      <c r="AT39" s="65"/>
      <c r="AU39" s="68"/>
      <c r="AV39" s="68"/>
      <c r="AW39" s="68"/>
      <c r="AX39" s="114">
        <f t="shared" si="0"/>
        <v>0</v>
      </c>
      <c r="AY39" s="115"/>
      <c r="AZ39" s="116">
        <f t="shared" si="1"/>
        <v>0</v>
      </c>
      <c r="BA39" s="115"/>
      <c r="BB39" s="116">
        <f t="shared" si="2"/>
        <v>0</v>
      </c>
      <c r="BC39" s="117"/>
      <c r="BD39" s="82"/>
      <c r="BE39" s="82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14.25">
      <c r="A40" s="17">
        <v>25</v>
      </c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31"/>
      <c r="P40" s="32"/>
      <c r="Q40" s="31"/>
      <c r="R40" s="50"/>
      <c r="S40" s="51"/>
      <c r="T40" s="50"/>
      <c r="U40" s="50"/>
      <c r="V40" s="50"/>
      <c r="W40" s="49"/>
      <c r="X40" s="47"/>
      <c r="Y40" s="53"/>
      <c r="Z40" s="50"/>
      <c r="AA40" s="53"/>
      <c r="AB40" s="50"/>
      <c r="AC40" s="48"/>
      <c r="AD40" s="63"/>
      <c r="AE40" s="64"/>
      <c r="AF40" s="65"/>
      <c r="AG40" s="58"/>
      <c r="AH40" s="65"/>
      <c r="AI40" s="71"/>
      <c r="AJ40" s="65"/>
      <c r="AK40" s="71"/>
      <c r="AL40" s="65"/>
      <c r="AM40" s="71"/>
      <c r="AN40" s="65"/>
      <c r="AO40" s="68"/>
      <c r="AP40" s="65"/>
      <c r="AQ40" s="68"/>
      <c r="AR40" s="65"/>
      <c r="AS40" s="76"/>
      <c r="AT40" s="65"/>
      <c r="AU40" s="68"/>
      <c r="AV40" s="68"/>
      <c r="AW40" s="68"/>
      <c r="AX40" s="114">
        <f t="shared" si="0"/>
        <v>0</v>
      </c>
      <c r="AY40" s="115"/>
      <c r="AZ40" s="116">
        <f t="shared" si="1"/>
        <v>0</v>
      </c>
      <c r="BA40" s="115"/>
      <c r="BB40" s="116">
        <f t="shared" si="2"/>
        <v>0</v>
      </c>
      <c r="BC40" s="117"/>
      <c r="BD40" s="82"/>
      <c r="BE40" s="82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</row>
    <row r="41" spans="1:213" ht="14.25">
      <c r="A41" s="17">
        <v>26</v>
      </c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31"/>
      <c r="P41" s="32"/>
      <c r="Q41" s="31"/>
      <c r="R41" s="50"/>
      <c r="S41" s="51"/>
      <c r="T41" s="50"/>
      <c r="U41" s="50"/>
      <c r="V41" s="50"/>
      <c r="W41" s="49"/>
      <c r="X41" s="47"/>
      <c r="Y41" s="53"/>
      <c r="Z41" s="50"/>
      <c r="AA41" s="53"/>
      <c r="AB41" s="50"/>
      <c r="AC41" s="48"/>
      <c r="AD41" s="63"/>
      <c r="AE41" s="64"/>
      <c r="AF41" s="65"/>
      <c r="AG41" s="58"/>
      <c r="AH41" s="65"/>
      <c r="AI41" s="71"/>
      <c r="AJ41" s="65"/>
      <c r="AK41" s="71"/>
      <c r="AL41" s="65"/>
      <c r="AM41" s="71"/>
      <c r="AN41" s="65"/>
      <c r="AO41" s="68"/>
      <c r="AP41" s="65"/>
      <c r="AQ41" s="68"/>
      <c r="AR41" s="65"/>
      <c r="AS41" s="76"/>
      <c r="AT41" s="65"/>
      <c r="AU41" s="68"/>
      <c r="AV41" s="68"/>
      <c r="AW41" s="68"/>
      <c r="AX41" s="114">
        <f t="shared" si="0"/>
        <v>0</v>
      </c>
      <c r="AY41" s="115"/>
      <c r="AZ41" s="116">
        <f t="shared" si="1"/>
        <v>0</v>
      </c>
      <c r="BA41" s="115"/>
      <c r="BB41" s="116">
        <f t="shared" si="2"/>
        <v>0</v>
      </c>
      <c r="BC41" s="117"/>
      <c r="BD41" s="82"/>
      <c r="BE41" s="82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</row>
    <row r="42" spans="1:213" ht="14.25">
      <c r="A42" s="17">
        <v>27</v>
      </c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31"/>
      <c r="P42" s="32"/>
      <c r="Q42" s="31"/>
      <c r="R42" s="50"/>
      <c r="S42" s="51"/>
      <c r="T42" s="50"/>
      <c r="U42" s="50"/>
      <c r="V42" s="50"/>
      <c r="W42" s="49"/>
      <c r="X42" s="47"/>
      <c r="Y42" s="53"/>
      <c r="Z42" s="50"/>
      <c r="AA42" s="53"/>
      <c r="AB42" s="50"/>
      <c r="AC42" s="48"/>
      <c r="AD42" s="63"/>
      <c r="AE42" s="64"/>
      <c r="AF42" s="65"/>
      <c r="AG42" s="58"/>
      <c r="AH42" s="65"/>
      <c r="AI42" s="71"/>
      <c r="AJ42" s="65"/>
      <c r="AK42" s="71"/>
      <c r="AL42" s="65"/>
      <c r="AM42" s="71"/>
      <c r="AN42" s="65"/>
      <c r="AO42" s="68"/>
      <c r="AP42" s="65"/>
      <c r="AQ42" s="68"/>
      <c r="AR42" s="65"/>
      <c r="AS42" s="76"/>
      <c r="AT42" s="65"/>
      <c r="AU42" s="68"/>
      <c r="AV42" s="68"/>
      <c r="AW42" s="68"/>
      <c r="AX42" s="114">
        <f t="shared" si="0"/>
        <v>0</v>
      </c>
      <c r="AY42" s="115"/>
      <c r="AZ42" s="116">
        <f t="shared" si="1"/>
        <v>0</v>
      </c>
      <c r="BA42" s="115"/>
      <c r="BB42" s="116">
        <f t="shared" si="2"/>
        <v>0</v>
      </c>
      <c r="BC42" s="117"/>
      <c r="BD42" s="82"/>
      <c r="BE42" s="82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</row>
    <row r="43" spans="1:213" ht="14.25">
      <c r="A43" s="17">
        <v>28</v>
      </c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25"/>
      <c r="P43" s="26"/>
      <c r="Q43" s="25"/>
      <c r="R43" s="44"/>
      <c r="S43" s="45"/>
      <c r="T43" s="44"/>
      <c r="U43" s="44"/>
      <c r="V43" s="44"/>
      <c r="W43" s="52"/>
      <c r="X43" s="44"/>
      <c r="Y43" s="52"/>
      <c r="Z43" s="44"/>
      <c r="AA43" s="52"/>
      <c r="AB43" s="44"/>
      <c r="AC43" s="45"/>
      <c r="AD43" s="66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6"/>
      <c r="AT43" s="61"/>
      <c r="AU43" s="68"/>
      <c r="AV43" s="68"/>
      <c r="AW43" s="68"/>
      <c r="AX43" s="114">
        <f t="shared" si="0"/>
        <v>0</v>
      </c>
      <c r="AY43" s="115"/>
      <c r="AZ43" s="116">
        <f t="shared" si="1"/>
        <v>0</v>
      </c>
      <c r="BA43" s="115"/>
      <c r="BB43" s="116">
        <f t="shared" si="2"/>
        <v>0</v>
      </c>
      <c r="BC43" s="117"/>
      <c r="BD43" s="82"/>
      <c r="BE43" s="82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</row>
    <row r="44" spans="1:213" ht="14.25">
      <c r="A44" s="17">
        <v>29</v>
      </c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25"/>
      <c r="P44" s="26"/>
      <c r="Q44" s="25"/>
      <c r="R44" s="44"/>
      <c r="S44" s="45"/>
      <c r="T44" s="44"/>
      <c r="U44" s="44"/>
      <c r="V44" s="44"/>
      <c r="W44" s="52"/>
      <c r="X44" s="44"/>
      <c r="Y44" s="52"/>
      <c r="Z44" s="44"/>
      <c r="AA44" s="52"/>
      <c r="AB44" s="44"/>
      <c r="AC44" s="45"/>
      <c r="AD44" s="66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6"/>
      <c r="AT44" s="61"/>
      <c r="AU44" s="68"/>
      <c r="AV44" s="68"/>
      <c r="AW44" s="68"/>
      <c r="AX44" s="114">
        <f t="shared" si="0"/>
        <v>0</v>
      </c>
      <c r="AY44" s="115"/>
      <c r="AZ44" s="116">
        <f t="shared" si="1"/>
        <v>0</v>
      </c>
      <c r="BA44" s="115"/>
      <c r="BB44" s="116">
        <f t="shared" si="2"/>
        <v>0</v>
      </c>
      <c r="BC44" s="117"/>
      <c r="BD44" s="82"/>
      <c r="BE44" s="82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</row>
    <row r="45" spans="1:213" ht="14.25">
      <c r="A45" s="17">
        <v>30</v>
      </c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6"/>
      <c r="Q45" s="25"/>
      <c r="R45" s="44"/>
      <c r="S45" s="45"/>
      <c r="T45" s="44"/>
      <c r="U45" s="44"/>
      <c r="V45" s="44"/>
      <c r="W45" s="52"/>
      <c r="X45" s="44"/>
      <c r="Y45" s="52"/>
      <c r="Z45" s="44"/>
      <c r="AA45" s="52"/>
      <c r="AB45" s="44"/>
      <c r="AC45" s="45"/>
      <c r="AD45" s="66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6"/>
      <c r="AT45" s="61"/>
      <c r="AU45" s="68"/>
      <c r="AV45" s="68"/>
      <c r="AW45" s="68"/>
      <c r="AX45" s="114">
        <f t="shared" si="0"/>
        <v>0</v>
      </c>
      <c r="AY45" s="115"/>
      <c r="AZ45" s="116">
        <f t="shared" si="1"/>
        <v>0</v>
      </c>
      <c r="BA45" s="115"/>
      <c r="BB45" s="116">
        <f t="shared" si="2"/>
        <v>0</v>
      </c>
      <c r="BC45" s="117"/>
      <c r="BD45" s="82"/>
      <c r="BE45" s="82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</row>
    <row r="46" spans="1:213" ht="13.5">
      <c r="A46" s="118" t="s">
        <v>116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5"/>
      <c r="AO46" s="75"/>
      <c r="AP46" s="68"/>
      <c r="AQ46" s="68"/>
      <c r="AR46" s="68"/>
      <c r="AS46" s="68"/>
      <c r="AT46" s="75"/>
      <c r="AU46" s="75"/>
      <c r="AV46" s="75"/>
      <c r="AW46" s="75"/>
      <c r="AX46" s="75"/>
      <c r="AY46" s="75"/>
      <c r="AZ46" s="75"/>
      <c r="BA46" s="75"/>
      <c r="BB46" s="75"/>
      <c r="BC46" s="81"/>
      <c r="BD46" s="9"/>
      <c r="BE46" s="9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</row>
    <row r="47" spans="1:213" ht="17.25">
      <c r="A47" s="120" t="s">
        <v>117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3"/>
      <c r="BD47" s="7"/>
      <c r="BE47" s="7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</row>
    <row r="48" spans="1:213" ht="17.25">
      <c r="A48" s="124" t="s">
        <v>118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6"/>
      <c r="BD48" s="7"/>
      <c r="BE48" s="7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</row>
    <row r="49" spans="1:213">
      <c r="A49" s="9" t="s">
        <v>119</v>
      </c>
      <c r="B49" s="9"/>
      <c r="C49" s="9"/>
      <c r="D49" s="9"/>
      <c r="E49" s="9"/>
      <c r="F49" s="9" t="s">
        <v>120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</row>
    <row r="50" spans="1:2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K53" s="1"/>
      <c r="BL53" s="1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"/>
      <c r="BJ54" s="85"/>
      <c r="BK54" s="1" t="s">
        <v>121</v>
      </c>
      <c r="BL54" s="1" t="s">
        <v>121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1"/>
      <c r="BJ55" s="1" t="s">
        <v>122</v>
      </c>
      <c r="BK55" s="86" t="s">
        <v>123</v>
      </c>
      <c r="BL55" s="87">
        <v>224207</v>
      </c>
      <c r="BM55" s="90">
        <v>30091242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1"/>
      <c r="BJ56" s="1" t="s">
        <v>124</v>
      </c>
      <c r="BK56" s="86" t="s">
        <v>123</v>
      </c>
      <c r="BL56" s="87">
        <v>224207</v>
      </c>
      <c r="BM56" s="90">
        <v>30091332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J57" s="1" t="s">
        <v>125</v>
      </c>
      <c r="BK57" s="86" t="s">
        <v>126</v>
      </c>
      <c r="BL57" s="87">
        <v>921416</v>
      </c>
      <c r="BM57" s="90">
        <v>30091003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J58" s="88"/>
      <c r="BK58" s="86" t="s">
        <v>127</v>
      </c>
      <c r="BL58" s="87">
        <v>223224</v>
      </c>
      <c r="BM58" s="91">
        <v>302509005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J59" s="85"/>
      <c r="BK59" s="86" t="s">
        <v>128</v>
      </c>
      <c r="BL59" s="87">
        <v>831206</v>
      </c>
      <c r="BM59" s="90">
        <v>30091362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J60" s="85"/>
      <c r="BK60" s="86" t="s">
        <v>129</v>
      </c>
      <c r="BL60" s="87">
        <v>921415</v>
      </c>
      <c r="BM60" s="90">
        <v>30091244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J61" s="85"/>
      <c r="BK61" s="86" t="s">
        <v>130</v>
      </c>
      <c r="BL61" s="87">
        <v>921414</v>
      </c>
      <c r="BM61" s="90">
        <v>30091243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J62" s="85"/>
      <c r="BK62" s="86" t="s">
        <v>131</v>
      </c>
      <c r="BL62" s="87">
        <v>831205</v>
      </c>
      <c r="BM62" s="90">
        <v>30091001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J63" s="88"/>
      <c r="BK63" s="86" t="s">
        <v>132</v>
      </c>
      <c r="BL63" s="87">
        <v>122119</v>
      </c>
      <c r="BM63" s="90">
        <v>302509009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J64" s="89"/>
      <c r="BK64" s="86" t="s">
        <v>133</v>
      </c>
      <c r="BL64" s="87">
        <v>921220</v>
      </c>
      <c r="BM64" s="90">
        <v>302509011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J65" s="88"/>
      <c r="BK65" s="86" t="s">
        <v>134</v>
      </c>
      <c r="BL65" s="87">
        <v>223310</v>
      </c>
      <c r="BM65" s="90">
        <v>302509002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J66" s="85"/>
      <c r="BK66" s="86" t="s">
        <v>135</v>
      </c>
      <c r="BL66" s="87">
        <v>937116</v>
      </c>
      <c r="BM66" s="91">
        <v>302509004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J67" s="85"/>
      <c r="BK67" s="86" t="s">
        <v>136</v>
      </c>
      <c r="BL67" s="87">
        <v>932200</v>
      </c>
      <c r="BM67" s="94">
        <v>30081229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J68" s="85"/>
      <c r="BK68" s="86" t="s">
        <v>136</v>
      </c>
      <c r="BL68" s="87">
        <v>932200</v>
      </c>
      <c r="BM68" s="90">
        <v>30081340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J69" s="85"/>
      <c r="BK69" s="86" t="s">
        <v>137</v>
      </c>
      <c r="BL69" s="87">
        <v>932404</v>
      </c>
      <c r="BM69" s="90">
        <v>302509007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J70" s="85"/>
      <c r="BK70" s="86" t="s">
        <v>138</v>
      </c>
      <c r="BL70" s="87">
        <v>831104</v>
      </c>
      <c r="BM70" s="90">
        <v>302509010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J71" s="85"/>
      <c r="BK71" s="86" t="s">
        <v>139</v>
      </c>
      <c r="BL71" s="87">
        <v>228101</v>
      </c>
      <c r="BM71" s="91">
        <v>302509006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J72" s="85"/>
      <c r="BK72" s="86" t="s">
        <v>140</v>
      </c>
      <c r="BL72" s="87">
        <v>217303</v>
      </c>
      <c r="BM72" s="91">
        <v>302509003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J73" s="85"/>
      <c r="BK73" s="86" t="s">
        <v>141</v>
      </c>
      <c r="BL73" s="87">
        <v>122113</v>
      </c>
      <c r="BM73" s="90">
        <v>302509008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6" t="s">
        <v>142</v>
      </c>
      <c r="BL74" s="87">
        <v>921410</v>
      </c>
      <c r="BM74" s="90">
        <v>30081046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6" t="s">
        <v>143</v>
      </c>
      <c r="BL75" s="87">
        <v>921411</v>
      </c>
      <c r="BM75" s="90">
        <v>30081047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6" t="s">
        <v>144</v>
      </c>
      <c r="BL76" s="87">
        <v>932200</v>
      </c>
      <c r="BM76" s="90">
        <v>30071472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93" t="s">
        <v>145</v>
      </c>
      <c r="BL77" s="68">
        <v>224207</v>
      </c>
      <c r="BM77" s="95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93" t="s">
        <v>146</v>
      </c>
      <c r="BL78" s="68">
        <v>921415</v>
      </c>
      <c r="BM78" s="95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93" t="s">
        <v>147</v>
      </c>
      <c r="BL79" s="68">
        <v>921414</v>
      </c>
      <c r="BM79" s="95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</sheetData>
  <mergeCells count="202">
    <mergeCell ref="I1:AJ6"/>
    <mergeCell ref="AK1:BC6"/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A10:A15"/>
    <mergeCell ref="B10:N15"/>
    <mergeCell ref="O10:AW10"/>
    <mergeCell ref="AX10:BC14"/>
    <mergeCell ref="O11:P11"/>
    <mergeCell ref="Q11:R11"/>
    <mergeCell ref="S11:T11"/>
    <mergeCell ref="U11:V11"/>
    <mergeCell ref="AV11:AW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W14"/>
    <mergeCell ref="Y14:Z14"/>
    <mergeCell ref="AA14:AB14"/>
    <mergeCell ref="AC14:AD14"/>
    <mergeCell ref="AF14:AG14"/>
    <mergeCell ref="AH14:AI14"/>
    <mergeCell ref="AJ14:AK14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AF15:AI15"/>
    <mergeCell ref="AX15:AY15"/>
    <mergeCell ref="AZ15:BA15"/>
    <mergeCell ref="BB15:BC15"/>
    <mergeCell ref="B16:N16"/>
    <mergeCell ref="AX16:AY16"/>
    <mergeCell ref="AZ16:BA16"/>
    <mergeCell ref="BB16:BC16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41:N41"/>
    <mergeCell ref="AX41:AY41"/>
    <mergeCell ref="AZ41:BA41"/>
    <mergeCell ref="BB41:BC41"/>
    <mergeCell ref="B42:N42"/>
    <mergeCell ref="AX42:AY42"/>
    <mergeCell ref="AZ42:BA42"/>
    <mergeCell ref="BB42:BC42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A48:BC48"/>
    <mergeCell ref="B45:N45"/>
    <mergeCell ref="AX45:AY45"/>
    <mergeCell ref="AZ45:BA45"/>
    <mergeCell ref="BB45:BC45"/>
    <mergeCell ref="A46:N46"/>
    <mergeCell ref="A47:BC47"/>
    <mergeCell ref="B43:N43"/>
    <mergeCell ref="AX43:AY43"/>
    <mergeCell ref="AZ43:BA43"/>
    <mergeCell ref="BB43:BC43"/>
    <mergeCell ref="B44:N44"/>
    <mergeCell ref="AX44:AY44"/>
    <mergeCell ref="AZ44:BA44"/>
    <mergeCell ref="BB44:BC4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6C60AE25-B10E-4E34-A5A2-B81F86EBA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/>
  <cp:revision/>
  <dcterms:created xsi:type="dcterms:W3CDTF">1999-11-29T16:21:00Z</dcterms:created>
  <dcterms:modified xsi:type="dcterms:W3CDTF">2025-12-07T15:28:29Z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2024-12-11T15:54:35Z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ead25b50-684d-4557-8b87-d4381860bf9e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ICV">
    <vt:lpwstr>55A2F3C184AB4B2AB703695BB2C348CD_12</vt:lpwstr>
  </property>
  <property fmtid="{D5CDD505-2E9C-101B-9397-08002B2CF9AE}" pid="12" name="KSOProductBuildVer">
    <vt:lpwstr>3082-12.2.0.21179</vt:lpwstr>
  </property>
</Properties>
</file>